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ZBIORCZE ZESTAWIENIE KOSZTÓW" sheetId="1" r:id="rId2"/>
    <sheet name="1 ROBOTY ZWIĄZNE Z WINDĄ" sheetId="2" r:id="rId3"/>
  </sheets>
  <calcPr calcId="0" iterateDelta="0.001"/>
  <oleSize ref="A1"/>
</workbook>
</file>

<file path=xl/sharedStrings.xml><?xml version="1.0" encoding="utf-8"?>
<sst xmlns="http://schemas.openxmlformats.org/spreadsheetml/2006/main" count="234">
  <si>
    <t>PRZEBUDOWA BUDYNKU OŚRODKA KULTURY W WYSOKIEJ W ZAKRESIE DOSTĘPNOŚCI DLA OSÓB NPS</t>
  </si>
  <si>
    <t/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</si>
  <si>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</si>
  <si>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</si>
  <si>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</si>
  <si>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</si>
  <si>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</si>
  <si>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</si>
  <si>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</si>
  <si>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</si>
  <si>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</si>
  <si>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Wskaźnik techniczno-ekonomiczny</t>
  </si>
  <si>
    <t>Powierzchnia obiektu</t>
  </si>
  <si>
    <t>Jednostka</t>
  </si>
  <si>
    <t>Udział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</si>
  <si>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</si>
  <si>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</si>
  <si>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</si>
  <si>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</si>
  <si>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</si>
  <si>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</si>
  <si>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</si>
  <si>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</si>
  <si>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</si>
  <si>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</si>
  <si>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</si>
  <si>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</si>
  <si>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</si>
  <si>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 xml:space="preserve">Kosztorys </t>
  </si>
  <si>
    <t>Rozdział 1</t>
  </si>
  <si>
    <t>ROBOTY ZWIĄZNE Z WINDĄ</t>
  </si>
  <si>
    <t>ELEMENT 1.1</t>
  </si>
  <si>
    <t>Roboty rozbiórkowe</t>
  </si>
  <si>
    <t>ELEMENT 1.2</t>
  </si>
  <si>
    <t>Konstrukcje betonowe i żelbetowe i stalowe</t>
  </si>
  <si>
    <t>ELEMENT 1.3</t>
  </si>
  <si>
    <t>IZOLACJE FUNDAMENTÓW</t>
  </si>
  <si>
    <t>ELEMENT 1.4</t>
  </si>
  <si>
    <t>ŚCIANY NADZIEMIA, ROBOTY MURARSKIE I WYKOŃCZENIOWE, STOLARKA</t>
  </si>
  <si>
    <t>ELEMENT 1.5</t>
  </si>
  <si>
    <t>PODŁOŻA I POSADZKI</t>
  </si>
  <si>
    <t>ELEMENT 1.6</t>
  </si>
  <si>
    <t>ELEWACJA BUDYNKU - uzupełnienie</t>
  </si>
  <si>
    <t>ELEMENT 1.7</t>
  </si>
  <si>
    <t>DŹWIG PLATFORMOWY</t>
  </si>
  <si>
    <t>ELEMENT 1.8</t>
  </si>
  <si>
    <t>Roboty instalacyjne elektryczne</t>
  </si>
  <si>
    <t>Dane wyjściowe</t>
  </si>
  <si>
    <t>Odniesienie do dokumentacji przetargowej</t>
  </si>
  <si>
    <t>Kod indywidualny</t>
  </si>
  <si>
    <t>Podstawa</t>
  </si>
  <si>
    <t>Opis robót</t>
  </si>
  <si>
    <t>Szacowany obmiar projektanta</t>
  </si>
  <si>
    <t>Obmiar zweryfikowany przez wykonawcę</t>
  </si>
  <si>
    <t>Krotność</t>
  </si>
  <si>
    <t>Cena jednostkowa netto</t>
  </si>
  <si>
    <t>Przykładowi producenci referencyjni</t>
  </si>
  <si>
    <t>Uwagi oferenta</t>
  </si>
  <si>
    <t>Notatka</t>
  </si>
  <si>
    <t>13</t>
  </si>
  <si>
    <t>14</t>
  </si>
  <si>
    <t>15</t>
  </si>
  <si>
    <t>Rozdział</t>
  </si>
  <si>
    <t>1.1</t>
  </si>
  <si>
    <t>Element</t>
  </si>
  <si>
    <t>Wykopy wąskoprzestrzenne umocnione o szerokości do 1.5·m i głębokości do 3.0·m z zasypaniem i odeskowaniem wykopu, grunt nawodniony kategorii III</t>
  </si>
  <si>
    <t xml:space="preserve">  1</t>
  </si>
  <si>
    <t>KNNR 3/102/5</t>
  </si>
  <si>
    <t>m3</t>
  </si>
  <si>
    <t>Wywóz ziemi samochodami samowyładowczymi do 1·km, grunt kategorii IV</t>
  </si>
  <si>
    <t xml:space="preserve">  2</t>
  </si>
  <si>
    <t>KNR 401/108/7</t>
  </si>
  <si>
    <t>Wywóz ziemi samochodami samowyładowczymi, ziemia, dodatek za każdy następny 1·km</t>
  </si>
  <si>
    <t xml:space="preserve">  3</t>
  </si>
  <si>
    <t>KNR 401/108/8</t>
  </si>
  <si>
    <t>Wykucie otworów w ścianach z cegieł dla otworów drzwiowych i okiennych, zaprawa cementowa, grubość ponad 1/2 cegły</t>
  </si>
  <si>
    <t xml:space="preserve">  4</t>
  </si>
  <si>
    <t>KNR 401/329/5</t>
  </si>
  <si>
    <t>Wykucie z muru, ościeżnic drewnianych, powierzchnia do 2·m2</t>
  </si>
  <si>
    <t xml:space="preserve">  5</t>
  </si>
  <si>
    <t>KNR 401/354/4</t>
  </si>
  <si>
    <t>szt</t>
  </si>
  <si>
    <t>Rozebranie ścian, filarów, kolumn z cegieł, na zaprawie cementowo-wapiennej</t>
  </si>
  <si>
    <t xml:space="preserve">  6</t>
  </si>
  <si>
    <t>KNR 401/349/2</t>
  </si>
  <si>
    <t>Wykucie z muru, ościeżnic drewnianych, powierzchnia ponad 2·m2</t>
  </si>
  <si>
    <t xml:space="preserve">  7</t>
  </si>
  <si>
    <t>KNR 401/354/5</t>
  </si>
  <si>
    <t>m2</t>
  </si>
  <si>
    <t>Rozebranie posadzek z płytek na zaprawie cementowej</t>
  </si>
  <si>
    <t xml:space="preserve">  8</t>
  </si>
  <si>
    <t>KNR 401/811/7</t>
  </si>
  <si>
    <t>Ręczne skucie betonu o grubości do 1 cm na powierzchniach pionowych i poziomych</t>
  </si>
  <si>
    <t xml:space="preserve">  9</t>
  </si>
  <si>
    <t>DC 19/207/1</t>
  </si>
  <si>
    <t>Ręczne skucie betonu - dodatek za każdy 1 cm grubości</t>
  </si>
  <si>
    <t xml:space="preserve">  10</t>
  </si>
  <si>
    <t>DC 19/207/3</t>
  </si>
  <si>
    <t>Wywóz gruzu spryzmowanego samochodami samowyładowczymi na każdy następny 1·km</t>
  </si>
  <si>
    <t xml:space="preserve">  11</t>
  </si>
  <si>
    <t>KNR 401/108/12</t>
  </si>
  <si>
    <t>Wywóz gruzu spryzmowanego samochodami samowyładowczymi do 1·km</t>
  </si>
  <si>
    <t xml:space="preserve">  12</t>
  </si>
  <si>
    <t>KNR 401/108/11</t>
  </si>
  <si>
    <t>Podstemplowanie zagrożonych stropów, stropy z deskowaniem</t>
  </si>
  <si>
    <t>KNR 401/422/1</t>
  </si>
  <si>
    <t>m</t>
  </si>
  <si>
    <t>RAZEM 1.1  Roboty rozbiórkowe</t>
  </si>
  <si>
    <t>1.2</t>
  </si>
  <si>
    <t>Podkłady, betonowe na podłożu gruntowym, beton podawany taczkami lub japonkami, zwykły</t>
  </si>
  <si>
    <t xml:space="preserve">  13</t>
  </si>
  <si>
    <t>KNR 202/1101/1</t>
  </si>
  <si>
    <t>Stopy fundamentowe żelbetowe, prostokątne o objętości do 1.5·m3, transport betonu taczkami, japonkami</t>
  </si>
  <si>
    <t xml:space="preserve">  14</t>
  </si>
  <si>
    <t>KNR 202/204/2</t>
  </si>
  <si>
    <t>Ściany betonowe, grubość 20·cm, proste, wysokość do 3·m, transport betonu taczkami, japonkami</t>
  </si>
  <si>
    <t xml:space="preserve">  15</t>
  </si>
  <si>
    <t>KNR 202/206/1</t>
  </si>
  <si>
    <t>Ściany betonowe, dodatek za każdy 1·cm różnicy grubości ściany, transport betonu taczkami, japonkami</t>
  </si>
  <si>
    <t xml:space="preserve">  16</t>
  </si>
  <si>
    <t>KNR 202/206/5</t>
  </si>
  <si>
    <t>Zbrojenie konstrukcji żelbetowych elementów budynków i budowli, pręty stalowe okrągłe żebrowane, Fi do 7·mm</t>
  </si>
  <si>
    <t xml:space="preserve">  17</t>
  </si>
  <si>
    <t>KNR 202/290/2</t>
  </si>
  <si>
    <t>t</t>
  </si>
  <si>
    <t>Wykonanie poduszki betonowej</t>
  </si>
  <si>
    <t xml:space="preserve">  18</t>
  </si>
  <si>
    <t>KNR 728/105/4</t>
  </si>
  <si>
    <t>Montaż na gotowym podłożu konstrukcji wsporczych przykręcanych, ciężar do 1·kg, na ścianie, ilość mocowań 1 - NADPROŻA</t>
  </si>
  <si>
    <t xml:space="preserve">  19</t>
  </si>
  <si>
    <t>KNR 508/701/1</t>
  </si>
  <si>
    <t>Podesty wykonane ze stali dwuteowej lub ceowej z podziałkami ze stali kątowej pokryte blachą żeberkową - przebudowa traktu antresoli - komunikacja z windą</t>
  </si>
  <si>
    <t xml:space="preserve">  20</t>
  </si>
  <si>
    <t>ZNPP 1/2115/2</t>
  </si>
  <si>
    <t>kg</t>
  </si>
  <si>
    <t>Montaż konstrukcji wsporczych przez przyspawanie, do 1·kg, na stropie, ilość umocowań 2</t>
  </si>
  <si>
    <t xml:space="preserve">  21</t>
  </si>
  <si>
    <t>KNR 508/703/4</t>
  </si>
  <si>
    <t>RAZEM 1.2  Konstrukcje betonowe i żelbetowe i stalowe</t>
  </si>
  <si>
    <t>1.3</t>
  </si>
  <si>
    <t>Izolacje przeciwwilgociowe powłokowe poziome wykonywane na zimno, roztwór asfaltowy, 1·warstwa</t>
  </si>
  <si>
    <t xml:space="preserve">  22</t>
  </si>
  <si>
    <t>KNR 202/602/9</t>
  </si>
  <si>
    <t>Izolacje przeciwwilgociowe powłokowe bitumiczne pionowe wykonywane na zimno, roztwór asfaltowy, 1·warstwa</t>
  </si>
  <si>
    <t xml:space="preserve">  23</t>
  </si>
  <si>
    <t>KNR 202/603/9</t>
  </si>
  <si>
    <t>Izolacje przeciwwilgociowe powłokowe bitumiczne pionowe wykonywane na zimno, roztwór asfaltowy, dodatek za każdą następną warstwę</t>
  </si>
  <si>
    <t xml:space="preserve">  24</t>
  </si>
  <si>
    <t>KNR 202/603/10</t>
  </si>
  <si>
    <t>Izolacje przeciwwilgociowe z papy zgrzewalnej, ław fundamentowych</t>
  </si>
  <si>
    <t xml:space="preserve">  25</t>
  </si>
  <si>
    <t>NNRNKB 202/618/1</t>
  </si>
  <si>
    <t>Izolacje cieplne i przeciwdźwiękowe z płyt styropianowych, izolacje poziome na wierzchu konstrukcji, na sucho, 1·warstwa</t>
  </si>
  <si>
    <t xml:space="preserve">  26</t>
  </si>
  <si>
    <t>KNR 202/609/3</t>
  </si>
  <si>
    <t>RAZEM 1.3  IZOLACJE FUNDAMENTÓW</t>
  </si>
  <si>
    <t>1.4</t>
  </si>
  <si>
    <t>Roboty murowe w technologii "YTONG", Ściany działowe budynków wielokondygnacyjnych z bloczków "YTONG", grubość 11,5·cm</t>
  </si>
  <si>
    <t xml:space="preserve">  27</t>
  </si>
  <si>
    <t>KNR 16/151/1</t>
  </si>
  <si>
    <t>Tynki zwykłe III kategorii tynki ścian i słupów, wykonywane mechanicznie</t>
  </si>
  <si>
    <t xml:space="preserve">  28</t>
  </si>
  <si>
    <t>KNKRB 2/802/1 (1)</t>
  </si>
  <si>
    <t>Wymiana tynków zwykłych wewnętrznych kategorii III (podłoże z cegieł, pustaków ceramicznych, betonów), tynki z zaprawy cementowo-wapiennej, ościeża szerokości 25-40·cm</t>
  </si>
  <si>
    <t xml:space="preserve">  29</t>
  </si>
  <si>
    <t>KNNRW 3/606/3</t>
  </si>
  <si>
    <t>Osadzenie listew wykończających przy licowaniu ścian płytkami, pomieszczenia do 8·m2</t>
  </si>
  <si>
    <t xml:space="preserve">  30</t>
  </si>
  <si>
    <t>NNRNKB 202/842/1</t>
  </si>
  <si>
    <t>Gruntowanie podłoży, powierzchnie pionowe, preparatem Ceresit CT 17</t>
  </si>
  <si>
    <t xml:space="preserve">  31</t>
  </si>
  <si>
    <t>NNRNKB 202/1134/2</t>
  </si>
  <si>
    <t>Malowanie doborowe farbą lateksową, tynki wewnętrzne, 2-krotne szpachlowanie, 2-krotne  z przygotowaniem podłoża oraz lakierowaniem "lamperii"</t>
  </si>
  <si>
    <t xml:space="preserve">  32</t>
  </si>
  <si>
    <t>KNR 202/1504/2 (1)</t>
  </si>
  <si>
    <t>Skrzydła drzwiowe płytowe wewnętrzne fabrycznie wykończone pełne</t>
  </si>
  <si>
    <t xml:space="preserve">  33</t>
  </si>
  <si>
    <t>KNKRB 2/1002/1 (1)</t>
  </si>
  <si>
    <t>Ościeżnice stalowe</t>
  </si>
  <si>
    <t xml:space="preserve">  34</t>
  </si>
  <si>
    <t>KNNR 2/1104/1</t>
  </si>
  <si>
    <t>RAZEM 1.4  ŚCIANY NADZIEMIA, ROBOTY MURARSKIE I WYKOŃCZENIOWE, STOLARKA</t>
  </si>
  <si>
    <t>1.5</t>
  </si>
  <si>
    <t>Warstwy wyrównawcze pod posadzki, z zaprawy cementowej grubości 20·mm, zatarte na ostro</t>
  </si>
  <si>
    <t xml:space="preserve">  35</t>
  </si>
  <si>
    <t>KNR 202/1102/1</t>
  </si>
  <si>
    <t>Warstwy wyrównawcze pod posadzki, dodatek lub potrącenie za zmianę grubości o 10·mm</t>
  </si>
  <si>
    <t xml:space="preserve">  36</t>
  </si>
  <si>
    <t>KNR 202/1102/3</t>
  </si>
  <si>
    <t>Posadzki 1- i 2-barwne z płytek ceramicznych podłogowych (terakotowych) naklejanych 50x50·mm</t>
  </si>
  <si>
    <t xml:space="preserve">  37</t>
  </si>
  <si>
    <t>KNR 202/1104/2</t>
  </si>
  <si>
    <t>Drobne elementy aluminiowe, progi i listwy osłaniające</t>
  </si>
  <si>
    <t xml:space="preserve">  38</t>
  </si>
  <si>
    <t>KNNR 7/507/4</t>
  </si>
  <si>
    <t>RAZEM 1.5  PODŁOŻA I POSADZKI</t>
  </si>
  <si>
    <t>1.6</t>
  </si>
  <si>
    <t>Ściany z płyt wiórowo-cementowych - osłona szybu</t>
  </si>
  <si>
    <t xml:space="preserve">  39</t>
  </si>
  <si>
    <t>KNR 1901/408/1</t>
  </si>
  <si>
    <t>Docieplenie ścian zewnętrznych budynków "Atlas Stopter", (styropian + 1 warstwa siatki), ściany pełne i z otworami, powierzchnia z fakturą grysową,</t>
  </si>
  <si>
    <t xml:space="preserve">  40</t>
  </si>
  <si>
    <t>NNRNKB 202/2608/2</t>
  </si>
  <si>
    <t>Docieplenie ścian zewnętrznych budynków "Atlas Stopter", ościeża, styropian + 1 warstwa siatki</t>
  </si>
  <si>
    <t xml:space="preserve">  41</t>
  </si>
  <si>
    <t>NNRNKB 202/2608/6</t>
  </si>
  <si>
    <t>RAZEM 1.6  ELEWACJA BUDYNKU - uzupełnienie</t>
  </si>
  <si>
    <t>1.7</t>
  </si>
  <si>
    <t>Dostawa i montaż dźwigu wraz z szybem, kompletny wraz z wyposażeniem dla niepelnosparwnych, uruchomieniem i sterowaniem</t>
  </si>
  <si>
    <t xml:space="preserve">  42</t>
  </si>
  <si>
    <t># Kalkulacja indywidualna</t>
  </si>
  <si>
    <t>kpl.</t>
  </si>
  <si>
    <t>RAZEM 1.7  DŹWIG PLATFORMOWY</t>
  </si>
  <si>
    <t>1.8</t>
  </si>
  <si>
    <t>Doprowadzenie zasilania do urzązdzenia dźwigu platformowego, wraz z uziomem oraz złączem telekomunikacyjnym</t>
  </si>
  <si>
    <t xml:space="preserve">  43</t>
  </si>
  <si>
    <t>Aparaty elektryczne, masa do 20·kg, wymiana - zmiana modernizacja skrznki</t>
  </si>
  <si>
    <t xml:space="preserve">  44</t>
  </si>
  <si>
    <t>KSNR 9/203/4</t>
  </si>
  <si>
    <t>Oprawy oświetleniowe zawieszane, przykręcane, wymiana oprawy żarowej</t>
  </si>
  <si>
    <t xml:space="preserve">  45</t>
  </si>
  <si>
    <t>KNNRW 9/501/1</t>
  </si>
  <si>
    <t>Gniazda instalacyjne wtykowe, wymiana gniazda uszczelnionego 3-biegunowego</t>
  </si>
  <si>
    <t xml:space="preserve">  46</t>
  </si>
  <si>
    <t>KSNR 9/402/4</t>
  </si>
  <si>
    <t>Sprawdzenie i pomiar kompletnego obwodu elektrycznego niskiego napięcia, obwód 1-fazowy</t>
  </si>
  <si>
    <t xml:space="preserve">  47</t>
  </si>
  <si>
    <t>KNRW 403/1202/1</t>
  </si>
  <si>
    <t>pomiar</t>
  </si>
  <si>
    <t>Sprawdzenie i pomiar kompletnego obwodu elektrycznego niskiego napięcia, obwód 3-fazowy</t>
  </si>
  <si>
    <t xml:space="preserve">  48</t>
  </si>
  <si>
    <t>KNRW 403/1202/2</t>
  </si>
  <si>
    <t>RAZEM 1.8  Roboty instalacyjne elektryczne</t>
  </si>
  <si>
    <t>RAZEM 1  ROBOTY ZWIĄZNE Z WINDĄ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</si>
</sst>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1">
    <font>
      <name val="Calibri"/>
      <family val="2"/>
      <color theme="1"/>
      <sz val="11"/>
      <scheme val="none"/>
    </font>
  </fonts>
  <fills count="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D0605D"/>
        <bgColor auto="1"/>
      </patternFill>
    </fill>
    <fill>
      <patternFill patternType="solid">
        <fgColor rgb="FFFFCC"/>
        <bgColor auto="1"/>
      </patternFill>
    </fill>
    <fill>
      <patternFill patternType="solid">
        <fgColor rgb="CCCCCC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9BBB59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49" fontId="0" fillId="0" borderId="2" xfId="0" applyNumberFormat="1" applyBorder="1" applyAlignment="1">
      <alignment horizontal="center" vertical="center" wrapText="1"/>
    </xf>
    <xf numFmtId="49" fontId="0" fillId="2" borderId="1" xfId="0" applyFill="1" applyBorder="1" applyAlignment="1">
      <alignment vertical="top" wrapText="1"/>
    </xf>
    <xf numFmtId="49" fontId="0" fillId="3" borderId="1" xfId="0" applyFill="1">
      <alignment vertical="top" wrapText="1"/>
    </xf>
    <xf numFmtId="49" fontId="0" fillId="0" borderId="2" xfId="0" applyNumberFormat="1" applyBorder="1" applyAlignment="1">
      <alignment vertical="top" wrapText="1"/>
    </xf>
    <xf numFmtId="0" fontId="0" fillId="4" borderId="2" xfId="0" applyFill="1" applyBorder="1"/>
    <xf numFmtId="0" fontId="0" fillId="5" borderId="2" xfId="0" applyFill="1"/>
    <xf numFmtId="49" fontId="0" fillId="4" borderId="2" xfId="0" applyFill="1" applyBorder="1">
      <alignment vertical="top" wrapText="1"/>
    </xf>
    <xf numFmtId="50" fontId="0" fillId="3" borderId="2" xfId="0" applyFill="1" applyAlignment="1">
      <alignment wrapText="1"/>
    </xf>
    <xf numFmtId="49" fontId="0" fillId="5" borderId="2" xfId="0" applyFill="1">
      <alignment vertical="top" wrapText="1"/>
    </xf>
    <xf numFmtId="50" fontId="0" fillId="0" borderId="2" xfId="0" applyNumberFormat="1" applyBorder="1">
      <alignment wrapText="1"/>
    </xf>
    <xf numFmtId="50" fontId="0" fillId="4" borderId="2" xfId="0" applyNumberFormat="1" applyBorder="1" applyAlignment="1">
      <alignment wrapText="1"/>
    </xf>
    <xf numFmtId="50" fontId="0" fillId="2" borderId="2" xfId="0" applyNumberFormat="1" applyBorder="1">
      <alignment wrapText="1"/>
    </xf>
    <xf numFmtId="0" fontId="0" fillId="3" borderId="2" xfId="0" applyFill="1" applyAlignment="1"/>
    <xf numFmtId="50" fontId="0" fillId="5" borderId="2" xfId="0" applyNumberFormat="1" applyAlignment="1">
      <alignment wrapText="1"/>
    </xf>
    <xf numFmtId="49" fontId="0" fillId="0" borderId="1" xfId="0" applyNumberFormat="1" applyBorder="1" applyAlignment="1">
      <alignment vertical="top" wrapText="1"/>
    </xf>
    <xf numFmtId="0" fontId="0" fillId="0" borderId="2" xfId="0" applyBorder="1"/>
    <xf numFmtId="49" fontId="0" fillId="0" borderId="1" xfId="0" applyBorder="1" applyAlignment="1">
      <alignment horizontal="right" vertical="top" wrapText="1"/>
    </xf>
    <xf numFmtId="50" fontId="0" fillId="6" borderId="2" xfId="0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22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  <col min="9" max="9" width="14" customWidth="1"/>
    <col min="10" max="12" width="14" customWidth="1" outlineLevel="1" collapsed="1"/>
  </cols>
  <sheetData>
    <row r="1" ht="15">
      <c r="A1" s="2" t="s">
        <v>0</v>
      </c>
      <c r="B1" s="2" t="s">
        <v>1</v>
      </c>
      <c r="C1" s="2" t="s">
        <v>1</v>
      </c>
      <c r="D1" s="2" t="s">
        <v>1</v>
      </c>
      <c r="E1" s="12"/>
      <c r="F1" s="2" t="s">
        <v>1</v>
      </c>
      <c r="G1" s="2" t="s">
        <v>1</v>
      </c>
      <c r="H1" s="2" t="s">
        <v>1</v>
      </c>
      <c r="I1" s="12">
        <f>ROUND(E1/J1, 2)</f>
        <v>0</v>
      </c>
      <c r="J1" s="12">
        <f>E22</f>
        <v>1</v>
      </c>
      <c r="K1" s="12" t="str">
        <f>F22</f>
        <v> </v>
      </c>
      <c r="L1" s="2" t="s">
        <v>1</v>
      </c>
    </row>
    <row r="2" ht="15">
      <c r="A2" s="3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</row>
    <row r="3" ht="15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</row>
    <row r="5" ht="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</row>
    <row r="6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</row>
    <row r="7" ht="15">
      <c r="A7" s="7" t="s">
        <v>15</v>
      </c>
      <c r="B7" s="7" t="s">
        <v>27</v>
      </c>
      <c r="C7" s="7" t="s">
        <v>28</v>
      </c>
      <c r="D7" s="7" t="s">
        <v>0</v>
      </c>
      <c r="E7" s="11">
        <f>'1 ROBOTY ZWIĄZNE Z WINDĄ'!K73</f>
        <v>0</v>
      </c>
      <c r="F7" s="5" t="s">
        <v>1</v>
      </c>
      <c r="G7" s="5" t="s">
        <v>1</v>
      </c>
      <c r="H7" s="5" t="s">
        <v>1</v>
      </c>
      <c r="I7" s="11">
        <f>ROUND(E7/J7, 2)</f>
        <v>0</v>
      </c>
      <c r="J7" s="11">
        <f>E22</f>
        <v>1</v>
      </c>
      <c r="K7" s="11" t="str">
        <f>F22</f>
        <v> </v>
      </c>
      <c r="L7" s="5" t="s">
        <v>1</v>
      </c>
    </row>
    <row r="8" ht="15" outlineLevel="1">
      <c r="A8" s="7" t="s">
        <v>16</v>
      </c>
      <c r="B8" s="7" t="s">
        <v>27</v>
      </c>
      <c r="C8" s="7" t="s">
        <v>29</v>
      </c>
      <c r="D8" s="7" t="s">
        <v>30</v>
      </c>
      <c r="E8" s="11">
        <f>'1 ROBOTY ZWIĄZNE Z WINDĄ'!K73</f>
        <v>0</v>
      </c>
      <c r="F8" s="5" t="s">
        <v>1</v>
      </c>
      <c r="G8" s="5" t="s">
        <v>1</v>
      </c>
      <c r="H8" s="5" t="s">
        <v>1</v>
      </c>
      <c r="I8" s="11">
        <f>ROUND(E8/J8, 2)</f>
        <v>0</v>
      </c>
      <c r="J8" s="11">
        <f>E22</f>
        <v>1</v>
      </c>
      <c r="K8" s="11" t="str">
        <f>F22</f>
        <v> </v>
      </c>
      <c r="L8" s="5" t="s">
        <v>1</v>
      </c>
    </row>
    <row r="9" ht="15" outlineLevel="2">
      <c r="A9" s="9" t="s">
        <v>17</v>
      </c>
      <c r="B9" s="9" t="s">
        <v>27</v>
      </c>
      <c r="C9" s="9" t="s">
        <v>31</v>
      </c>
      <c r="D9" s="9" t="s">
        <v>32</v>
      </c>
      <c r="E9" s="14">
        <f>'1 ROBOTY ZWIĄZNE Z WINDĄ'!K22</f>
        <v>0</v>
      </c>
      <c r="F9" s="6" t="s">
        <v>1</v>
      </c>
      <c r="G9" s="6" t="s">
        <v>1</v>
      </c>
      <c r="H9" s="6" t="s">
        <v>1</v>
      </c>
      <c r="I9" s="6" t="s">
        <v>1</v>
      </c>
      <c r="J9" s="6" t="s">
        <v>1</v>
      </c>
      <c r="K9" s="6" t="s">
        <v>1</v>
      </c>
      <c r="L9" s="6" t="s">
        <v>1</v>
      </c>
    </row>
    <row r="10" ht="15" outlineLevel="2">
      <c r="A10" s="9" t="s">
        <v>18</v>
      </c>
      <c r="B10" s="9" t="s">
        <v>27</v>
      </c>
      <c r="C10" s="9" t="s">
        <v>33</v>
      </c>
      <c r="D10" s="9" t="s">
        <v>34</v>
      </c>
      <c r="E10" s="14">
        <f>'1 ROBOTY ZWIĄZNE Z WINDĄ'!K33</f>
        <v>0</v>
      </c>
      <c r="F10" s="6" t="s">
        <v>1</v>
      </c>
      <c r="G10" s="6" t="s">
        <v>1</v>
      </c>
      <c r="H10" s="6" t="s">
        <v>1</v>
      </c>
      <c r="I10" s="6" t="s">
        <v>1</v>
      </c>
      <c r="J10" s="6" t="s">
        <v>1</v>
      </c>
      <c r="K10" s="6" t="s">
        <v>1</v>
      </c>
      <c r="L10" s="6" t="s">
        <v>1</v>
      </c>
    </row>
    <row r="11" ht="15" outlineLevel="2">
      <c r="A11" s="9" t="s">
        <v>19</v>
      </c>
      <c r="B11" s="9" t="s">
        <v>27</v>
      </c>
      <c r="C11" s="9" t="s">
        <v>35</v>
      </c>
      <c r="D11" s="9" t="s">
        <v>36</v>
      </c>
      <c r="E11" s="14">
        <f>'1 ROBOTY ZWIĄZNE Z WINDĄ'!K40</f>
        <v>0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</row>
    <row r="12" ht="15" outlineLevel="2">
      <c r="A12" s="9" t="s">
        <v>20</v>
      </c>
      <c r="B12" s="9" t="s">
        <v>27</v>
      </c>
      <c r="C12" s="9" t="s">
        <v>37</v>
      </c>
      <c r="D12" s="9" t="s">
        <v>38</v>
      </c>
      <c r="E12" s="14">
        <f>'1 ROBOTY ZWIĄZNE Z WINDĄ'!K50</f>
        <v>0</v>
      </c>
      <c r="F12" s="6" t="s">
        <v>1</v>
      </c>
      <c r="G12" s="6" t="s">
        <v>1</v>
      </c>
      <c r="H12" s="6" t="s">
        <v>1</v>
      </c>
      <c r="I12" s="6" t="s">
        <v>1</v>
      </c>
      <c r="J12" s="6" t="s">
        <v>1</v>
      </c>
      <c r="K12" s="6" t="s">
        <v>1</v>
      </c>
      <c r="L12" s="6" t="s">
        <v>1</v>
      </c>
    </row>
    <row r="13" ht="15" outlineLevel="2">
      <c r="A13" s="9" t="s">
        <v>21</v>
      </c>
      <c r="B13" s="9" t="s">
        <v>27</v>
      </c>
      <c r="C13" s="9" t="s">
        <v>39</v>
      </c>
      <c r="D13" s="9" t="s">
        <v>40</v>
      </c>
      <c r="E13" s="14">
        <f>'1 ROBOTY ZWIĄZNE Z WINDĄ'!K56</f>
        <v>0</v>
      </c>
      <c r="F13" s="6" t="s">
        <v>1</v>
      </c>
      <c r="G13" s="6" t="s">
        <v>1</v>
      </c>
      <c r="H13" s="6" t="s">
        <v>1</v>
      </c>
      <c r="I13" s="6" t="s">
        <v>1</v>
      </c>
      <c r="J13" s="6" t="s">
        <v>1</v>
      </c>
      <c r="K13" s="6" t="s">
        <v>1</v>
      </c>
      <c r="L13" s="6" t="s">
        <v>1</v>
      </c>
    </row>
    <row r="14" ht="15" outlineLevel="2">
      <c r="A14" s="9" t="s">
        <v>22</v>
      </c>
      <c r="B14" s="9" t="s">
        <v>27</v>
      </c>
      <c r="C14" s="9" t="s">
        <v>41</v>
      </c>
      <c r="D14" s="9" t="s">
        <v>42</v>
      </c>
      <c r="E14" s="14">
        <f>'1 ROBOTY ZWIĄZNE Z WINDĄ'!K61</f>
        <v>0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  <c r="K14" s="6" t="s">
        <v>1</v>
      </c>
      <c r="L14" s="6" t="s">
        <v>1</v>
      </c>
    </row>
    <row r="15" ht="15" outlineLevel="2">
      <c r="A15" s="9" t="s">
        <v>23</v>
      </c>
      <c r="B15" s="9" t="s">
        <v>27</v>
      </c>
      <c r="C15" s="9" t="s">
        <v>43</v>
      </c>
      <c r="D15" s="9" t="s">
        <v>44</v>
      </c>
      <c r="E15" s="14">
        <f>'1 ROBOTY ZWIĄZNE Z WINDĄ'!K64</f>
        <v>0</v>
      </c>
      <c r="F15" s="6" t="s">
        <v>1</v>
      </c>
      <c r="G15" s="6" t="s">
        <v>1</v>
      </c>
      <c r="H15" s="6" t="s">
        <v>1</v>
      </c>
      <c r="I15" s="6" t="s">
        <v>1</v>
      </c>
      <c r="J15" s="6" t="s">
        <v>1</v>
      </c>
      <c r="K15" s="6" t="s">
        <v>1</v>
      </c>
      <c r="L15" s="6" t="s">
        <v>1</v>
      </c>
    </row>
    <row r="16" ht="15" outlineLevel="2">
      <c r="A16" s="9" t="s">
        <v>24</v>
      </c>
      <c r="B16" s="9" t="s">
        <v>27</v>
      </c>
      <c r="C16" s="9" t="s">
        <v>45</v>
      </c>
      <c r="D16" s="9" t="s">
        <v>46</v>
      </c>
      <c r="E16" s="14">
        <f>'1 ROBOTY ZWIĄZNE Z WINDĄ'!K72</f>
        <v>0</v>
      </c>
      <c r="F16" s="6" t="s">
        <v>1</v>
      </c>
      <c r="G16" s="6" t="s">
        <v>1</v>
      </c>
      <c r="H16" s="6" t="s">
        <v>1</v>
      </c>
      <c r="I16" s="6" t="s">
        <v>1</v>
      </c>
      <c r="J16" s="6" t="s">
        <v>1</v>
      </c>
      <c r="K16" s="6" t="s">
        <v>1</v>
      </c>
      <c r="L16" s="6" t="s">
        <v>1</v>
      </c>
    </row>
    <row r="21" ht="15">
      <c r="D21" s="4" t="s">
        <v>47</v>
      </c>
    </row>
    <row r="22" ht="15">
      <c r="E22" s="10">
        <v>1</v>
      </c>
      <c r="F22" s="4" t="s">
        <v>27</v>
      </c>
    </row>
  </sheetData>
  <mergeCells>
    <mergeCell ref="A1:L1"/>
    <mergeCell ref="A2:B2"/>
    <mergeCell ref="C2:L2"/>
    <mergeCell ref="A3:B3"/>
    <mergeCell ref="C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O73"/>
  <cols>
    <col min="1" max="1" width="11" customWidth="1"/>
    <col min="2" max="4" width="1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ht="15">
      <c r="A1" s="2" t="s">
        <v>30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</row>
    <row r="2" ht="15">
      <c r="A2" s="3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ht="15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</row>
    <row r="5" ht="15">
      <c r="A5" s="1" t="s">
        <v>4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13</v>
      </c>
      <c r="G5" s="1" t="s">
        <v>52</v>
      </c>
      <c r="H5" s="1" t="s">
        <v>53</v>
      </c>
      <c r="I5" s="1" t="s">
        <v>54</v>
      </c>
      <c r="J5" s="1" t="s">
        <v>55</v>
      </c>
      <c r="K5" s="1" t="s">
        <v>8</v>
      </c>
      <c r="L5" s="1" t="s">
        <v>56</v>
      </c>
      <c r="M5" s="1" t="s">
        <v>57</v>
      </c>
      <c r="N5" s="1" t="s">
        <v>5</v>
      </c>
      <c r="O5" s="1" t="s">
        <v>58</v>
      </c>
    </row>
    <row r="6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59</v>
      </c>
      <c r="N6" s="1" t="s">
        <v>60</v>
      </c>
      <c r="O6" s="1" t="s">
        <v>61</v>
      </c>
    </row>
    <row r="7" ht="15">
      <c r="A7" s="7" t="s">
        <v>15</v>
      </c>
      <c r="B7" s="7" t="s">
        <v>1</v>
      </c>
      <c r="C7" s="7" t="s">
        <v>1</v>
      </c>
      <c r="D7" s="7" t="s">
        <v>62</v>
      </c>
      <c r="E7" s="7" t="s">
        <v>30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8" t="str">
        <f>'ZBIORCZE ZESTAWIENIE KOSZTÓW'!B8</f>
        <v> </v>
      </c>
      <c r="O7" s="9" t="s">
        <v>1</v>
      </c>
    </row>
    <row r="8" ht="15" outlineLevel="1">
      <c r="A8" s="9" t="s">
        <v>63</v>
      </c>
      <c r="B8" s="9" t="s">
        <v>1</v>
      </c>
      <c r="C8" s="9" t="s">
        <v>1</v>
      </c>
      <c r="D8" s="9" t="s">
        <v>64</v>
      </c>
      <c r="E8" s="9" t="s">
        <v>32</v>
      </c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8" t="str">
        <f>'ZBIORCZE ZESTAWIENIE KOSZTÓW'!B8</f>
        <v> </v>
      </c>
      <c r="O8" s="9" t="s">
        <v>1</v>
      </c>
    </row>
    <row r="9" ht="15" outlineLevel="2">
      <c r="A9" s="9" t="s">
        <v>66</v>
      </c>
      <c r="B9" s="9" t="s">
        <v>1</v>
      </c>
      <c r="C9" s="9" t="s">
        <v>1</v>
      </c>
      <c r="D9" s="9" t="s">
        <v>67</v>
      </c>
      <c r="E9" s="9" t="s">
        <v>65</v>
      </c>
      <c r="F9" s="9" t="s">
        <v>68</v>
      </c>
      <c r="G9" s="14">
        <v>3.872</v>
      </c>
      <c r="H9" s="8"/>
      <c r="I9" s="8">
        <v>1</v>
      </c>
      <c r="J9" s="8"/>
      <c r="K9" s="8">
        <f>ROUND(H9*J9, 2)</f>
        <v>0</v>
      </c>
      <c r="L9" s="13" t="s">
        <v>1</v>
      </c>
      <c r="M9" s="13" t="s">
        <v>1</v>
      </c>
      <c r="N9" s="8" t="str">
        <f>'ZBIORCZE ZESTAWIENIE KOSZTÓW'!B8</f>
        <v> </v>
      </c>
      <c r="O9" s="9" t="s">
        <v>1</v>
      </c>
    </row>
    <row r="10" ht="15" outlineLevel="2">
      <c r="A10" s="9" t="s">
        <v>70</v>
      </c>
      <c r="B10" s="9" t="s">
        <v>1</v>
      </c>
      <c r="C10" s="9" t="s">
        <v>1</v>
      </c>
      <c r="D10" s="9" t="s">
        <v>71</v>
      </c>
      <c r="E10" s="9" t="s">
        <v>69</v>
      </c>
      <c r="F10" s="9" t="s">
        <v>68</v>
      </c>
      <c r="G10" s="14">
        <v>3.872</v>
      </c>
      <c r="H10" s="8"/>
      <c r="I10" s="8">
        <v>1</v>
      </c>
      <c r="J10" s="8"/>
      <c r="K10" s="8">
        <f>ROUND(H10*J10, 2)</f>
        <v>0</v>
      </c>
      <c r="L10" s="13" t="s">
        <v>1</v>
      </c>
      <c r="M10" s="13" t="s">
        <v>1</v>
      </c>
      <c r="N10" s="8" t="str">
        <f>'ZBIORCZE ZESTAWIENIE KOSZTÓW'!B8</f>
        <v> </v>
      </c>
      <c r="O10" s="9" t="s">
        <v>1</v>
      </c>
    </row>
    <row r="11" ht="15" outlineLevel="2">
      <c r="A11" s="9" t="s">
        <v>73</v>
      </c>
      <c r="B11" s="9" t="s">
        <v>1</v>
      </c>
      <c r="C11" s="9" t="s">
        <v>1</v>
      </c>
      <c r="D11" s="9" t="s">
        <v>74</v>
      </c>
      <c r="E11" s="9" t="s">
        <v>72</v>
      </c>
      <c r="F11" s="9" t="s">
        <v>68</v>
      </c>
      <c r="G11" s="14">
        <v>3.872</v>
      </c>
      <c r="H11" s="8"/>
      <c r="I11" s="8">
        <v>1</v>
      </c>
      <c r="J11" s="8"/>
      <c r="K11" s="8">
        <f>ROUND(H11*J11, 2)</f>
        <v>0</v>
      </c>
      <c r="L11" s="13" t="s">
        <v>1</v>
      </c>
      <c r="M11" s="13" t="s">
        <v>1</v>
      </c>
      <c r="N11" s="8" t="str">
        <f>'ZBIORCZE ZESTAWIENIE KOSZTÓW'!B8</f>
        <v> </v>
      </c>
      <c r="O11" s="9" t="s">
        <v>1</v>
      </c>
    </row>
    <row r="12" ht="15" outlineLevel="2">
      <c r="A12" s="9" t="s">
        <v>76</v>
      </c>
      <c r="B12" s="9" t="s">
        <v>1</v>
      </c>
      <c r="C12" s="9" t="s">
        <v>1</v>
      </c>
      <c r="D12" s="9" t="s">
        <v>77</v>
      </c>
      <c r="E12" s="9" t="s">
        <v>75</v>
      </c>
      <c r="F12" s="9" t="s">
        <v>68</v>
      </c>
      <c r="G12" s="14">
        <v>1.936</v>
      </c>
      <c r="H12" s="8"/>
      <c r="I12" s="8">
        <v>1</v>
      </c>
      <c r="J12" s="8"/>
      <c r="K12" s="8">
        <f>ROUND(H12*J12, 2)</f>
        <v>0</v>
      </c>
      <c r="L12" s="13" t="s">
        <v>1</v>
      </c>
      <c r="M12" s="13" t="s">
        <v>1</v>
      </c>
      <c r="N12" s="8" t="str">
        <f>'ZBIORCZE ZESTAWIENIE KOSZTÓW'!B8</f>
        <v> </v>
      </c>
      <c r="O12" s="9" t="s">
        <v>1</v>
      </c>
    </row>
    <row r="13" ht="15" outlineLevel="2">
      <c r="A13" s="9" t="s">
        <v>79</v>
      </c>
      <c r="B13" s="9" t="s">
        <v>1</v>
      </c>
      <c r="C13" s="9" t="s">
        <v>1</v>
      </c>
      <c r="D13" s="9" t="s">
        <v>80</v>
      </c>
      <c r="E13" s="9" t="s">
        <v>78</v>
      </c>
      <c r="F13" s="9" t="s">
        <v>81</v>
      </c>
      <c r="G13" s="14">
        <v>1</v>
      </c>
      <c r="H13" s="8"/>
      <c r="I13" s="8">
        <v>1</v>
      </c>
      <c r="J13" s="8"/>
      <c r="K13" s="8">
        <f>ROUND(H13*J13, 2)</f>
        <v>0</v>
      </c>
      <c r="L13" s="13" t="s">
        <v>1</v>
      </c>
      <c r="M13" s="13" t="s">
        <v>1</v>
      </c>
      <c r="N13" s="8" t="str">
        <f>'ZBIORCZE ZESTAWIENIE KOSZTÓW'!B8</f>
        <v> </v>
      </c>
      <c r="O13" s="9" t="s">
        <v>1</v>
      </c>
    </row>
    <row r="14" ht="15" outlineLevel="2">
      <c r="A14" s="9" t="s">
        <v>83</v>
      </c>
      <c r="B14" s="9" t="s">
        <v>1</v>
      </c>
      <c r="C14" s="9" t="s">
        <v>1</v>
      </c>
      <c r="D14" s="9" t="s">
        <v>84</v>
      </c>
      <c r="E14" s="9" t="s">
        <v>82</v>
      </c>
      <c r="F14" s="9" t="s">
        <v>68</v>
      </c>
      <c r="G14" s="14">
        <v>12.224</v>
      </c>
      <c r="H14" s="8"/>
      <c r="I14" s="8">
        <v>1</v>
      </c>
      <c r="J14" s="8"/>
      <c r="K14" s="8">
        <f>ROUND(H14*J14, 2)</f>
        <v>0</v>
      </c>
      <c r="L14" s="13" t="s">
        <v>1</v>
      </c>
      <c r="M14" s="13" t="s">
        <v>1</v>
      </c>
      <c r="N14" s="8" t="str">
        <f>'ZBIORCZE ZESTAWIENIE KOSZTÓW'!B8</f>
        <v> </v>
      </c>
      <c r="O14" s="9" t="s">
        <v>1</v>
      </c>
    </row>
    <row r="15" ht="15" outlineLevel="2">
      <c r="A15" s="9" t="s">
        <v>86</v>
      </c>
      <c r="B15" s="9" t="s">
        <v>1</v>
      </c>
      <c r="C15" s="9" t="s">
        <v>1</v>
      </c>
      <c r="D15" s="9" t="s">
        <v>87</v>
      </c>
      <c r="E15" s="9" t="s">
        <v>85</v>
      </c>
      <c r="F15" s="9" t="s">
        <v>88</v>
      </c>
      <c r="G15" s="14">
        <v>4.2</v>
      </c>
      <c r="H15" s="8"/>
      <c r="I15" s="8">
        <v>1</v>
      </c>
      <c r="J15" s="8"/>
      <c r="K15" s="8">
        <f>ROUND(H15*J15, 2)</f>
        <v>0</v>
      </c>
      <c r="L15" s="13" t="s">
        <v>1</v>
      </c>
      <c r="M15" s="13" t="s">
        <v>1</v>
      </c>
      <c r="N15" s="8" t="str">
        <f>'ZBIORCZE ZESTAWIENIE KOSZTÓW'!B8</f>
        <v> </v>
      </c>
      <c r="O15" s="9" t="s">
        <v>1</v>
      </c>
    </row>
    <row r="16" ht="15" outlineLevel="2">
      <c r="A16" s="9" t="s">
        <v>90</v>
      </c>
      <c r="B16" s="9" t="s">
        <v>1</v>
      </c>
      <c r="C16" s="9" t="s">
        <v>1</v>
      </c>
      <c r="D16" s="9" t="s">
        <v>91</v>
      </c>
      <c r="E16" s="9" t="s">
        <v>89</v>
      </c>
      <c r="F16" s="9" t="s">
        <v>88</v>
      </c>
      <c r="G16" s="14">
        <v>4.84</v>
      </c>
      <c r="H16" s="8"/>
      <c r="I16" s="8">
        <v>1</v>
      </c>
      <c r="J16" s="8"/>
      <c r="K16" s="8">
        <f>ROUND(H16*J16, 2)</f>
        <v>0</v>
      </c>
      <c r="L16" s="13" t="s">
        <v>1</v>
      </c>
      <c r="M16" s="13" t="s">
        <v>1</v>
      </c>
      <c r="N16" s="8" t="str">
        <f>'ZBIORCZE ZESTAWIENIE KOSZTÓW'!B8</f>
        <v> </v>
      </c>
      <c r="O16" s="9" t="s">
        <v>1</v>
      </c>
    </row>
    <row r="17" ht="15" outlineLevel="2">
      <c r="A17" s="9" t="s">
        <v>93</v>
      </c>
      <c r="B17" s="9" t="s">
        <v>1</v>
      </c>
      <c r="C17" s="9" t="s">
        <v>1</v>
      </c>
      <c r="D17" s="9" t="s">
        <v>94</v>
      </c>
      <c r="E17" s="9" t="s">
        <v>92</v>
      </c>
      <c r="F17" s="9" t="s">
        <v>88</v>
      </c>
      <c r="G17" s="14">
        <v>9.68</v>
      </c>
      <c r="H17" s="8"/>
      <c r="I17" s="8">
        <v>1</v>
      </c>
      <c r="J17" s="8"/>
      <c r="K17" s="8">
        <f>ROUND(H17*J17, 2)</f>
        <v>0</v>
      </c>
      <c r="L17" s="13" t="s">
        <v>1</v>
      </c>
      <c r="M17" s="13" t="s">
        <v>1</v>
      </c>
      <c r="N17" s="8" t="str">
        <f>'ZBIORCZE ZESTAWIENIE KOSZTÓW'!B8</f>
        <v> </v>
      </c>
      <c r="O17" s="9" t="s">
        <v>1</v>
      </c>
    </row>
    <row r="18" ht="15" outlineLevel="2">
      <c r="A18" s="9" t="s">
        <v>96</v>
      </c>
      <c r="B18" s="9" t="s">
        <v>1</v>
      </c>
      <c r="C18" s="9" t="s">
        <v>1</v>
      </c>
      <c r="D18" s="9" t="s">
        <v>97</v>
      </c>
      <c r="E18" s="9" t="s">
        <v>95</v>
      </c>
      <c r="F18" s="9" t="s">
        <v>88</v>
      </c>
      <c r="G18" s="14">
        <v>9.68</v>
      </c>
      <c r="H18" s="8"/>
      <c r="I18" s="8">
        <v>19</v>
      </c>
      <c r="J18" s="8"/>
      <c r="K18" s="8">
        <f>ROUND(H18*J18, 2)</f>
        <v>0</v>
      </c>
      <c r="L18" s="13" t="s">
        <v>1</v>
      </c>
      <c r="M18" s="13" t="s">
        <v>1</v>
      </c>
      <c r="N18" s="8" t="str">
        <f>'ZBIORCZE ZESTAWIENIE KOSZTÓW'!B8</f>
        <v> </v>
      </c>
      <c r="O18" s="9" t="s">
        <v>1</v>
      </c>
    </row>
    <row r="19" ht="15" outlineLevel="2">
      <c r="A19" s="9" t="s">
        <v>99</v>
      </c>
      <c r="B19" s="9" t="s">
        <v>1</v>
      </c>
      <c r="C19" s="9" t="s">
        <v>1</v>
      </c>
      <c r="D19" s="9" t="s">
        <v>100</v>
      </c>
      <c r="E19" s="9" t="s">
        <v>98</v>
      </c>
      <c r="F19" s="9" t="s">
        <v>68</v>
      </c>
      <c r="G19" s="14">
        <v>16.193</v>
      </c>
      <c r="H19" s="8"/>
      <c r="I19" s="8">
        <v>1</v>
      </c>
      <c r="J19" s="8"/>
      <c r="K19" s="8">
        <f>ROUND(H19*J19, 2)</f>
        <v>0</v>
      </c>
      <c r="L19" s="13" t="s">
        <v>1</v>
      </c>
      <c r="M19" s="13" t="s">
        <v>1</v>
      </c>
      <c r="N19" s="8" t="str">
        <f>'ZBIORCZE ZESTAWIENIE KOSZTÓW'!B8</f>
        <v> </v>
      </c>
      <c r="O19" s="9" t="s">
        <v>1</v>
      </c>
    </row>
    <row r="20" ht="15" outlineLevel="2">
      <c r="A20" s="9" t="s">
        <v>102</v>
      </c>
      <c r="B20" s="9" t="s">
        <v>1</v>
      </c>
      <c r="C20" s="9" t="s">
        <v>1</v>
      </c>
      <c r="D20" s="9" t="s">
        <v>103</v>
      </c>
      <c r="E20" s="9" t="s">
        <v>101</v>
      </c>
      <c r="F20" s="9" t="s">
        <v>68</v>
      </c>
      <c r="G20" s="14">
        <v>16.193</v>
      </c>
      <c r="H20" s="8"/>
      <c r="I20" s="8">
        <v>1</v>
      </c>
      <c r="J20" s="8"/>
      <c r="K20" s="8">
        <f>ROUND(H20*J20, 2)</f>
        <v>0</v>
      </c>
      <c r="L20" s="13" t="s">
        <v>1</v>
      </c>
      <c r="M20" s="13" t="s">
        <v>1</v>
      </c>
      <c r="N20" s="8" t="str">
        <f>'ZBIORCZE ZESTAWIENIE KOSZTÓW'!B8</f>
        <v> </v>
      </c>
      <c r="O20" s="9" t="s">
        <v>1</v>
      </c>
    </row>
    <row r="21" ht="15" outlineLevel="2">
      <c r="A21" s="9" t="s">
        <v>1</v>
      </c>
      <c r="B21" s="9" t="s">
        <v>1</v>
      </c>
      <c r="C21" s="9" t="s">
        <v>1</v>
      </c>
      <c r="D21" s="9" t="s">
        <v>105</v>
      </c>
      <c r="E21" s="9" t="s">
        <v>104</v>
      </c>
      <c r="F21" s="9" t="s">
        <v>106</v>
      </c>
      <c r="G21" s="14">
        <v>4</v>
      </c>
      <c r="H21" s="8"/>
      <c r="I21" s="8">
        <v>1</v>
      </c>
      <c r="J21" s="8"/>
      <c r="K21" s="8">
        <f>ROUND(H21*J21, 2)</f>
        <v>0</v>
      </c>
      <c r="L21" s="13" t="s">
        <v>1</v>
      </c>
      <c r="M21" s="13" t="s">
        <v>1</v>
      </c>
      <c r="N21" s="8" t="str">
        <f>'ZBIORCZE ZESTAWIENIE KOSZTÓW'!B8</f>
        <v> </v>
      </c>
      <c r="O21" s="9" t="s">
        <v>1</v>
      </c>
    </row>
    <row r="22" ht="15" outlineLevel="2">
      <c r="A22" s="17" t="s">
        <v>107</v>
      </c>
      <c r="B22" s="15" t="s">
        <v>1</v>
      </c>
      <c r="C22" s="15" t="s">
        <v>1</v>
      </c>
      <c r="D22" s="15" t="s">
        <v>1</v>
      </c>
      <c r="E22" s="15" t="s">
        <v>1</v>
      </c>
      <c r="F22" s="15" t="s">
        <v>1</v>
      </c>
      <c r="G22" s="15" t="s">
        <v>1</v>
      </c>
      <c r="H22" s="15" t="s">
        <v>1</v>
      </c>
      <c r="I22" s="15" t="s">
        <v>1</v>
      </c>
      <c r="J22" s="15" t="s">
        <v>1</v>
      </c>
      <c r="K22" s="8">
        <f>SUM(K9:K21)</f>
        <v>0</v>
      </c>
      <c r="L22" s="13" t="s">
        <v>1</v>
      </c>
      <c r="M22" s="13" t="s">
        <v>1</v>
      </c>
      <c r="N22" s="13" t="s">
        <v>1</v>
      </c>
      <c r="O22" s="16" t="s">
        <v>1</v>
      </c>
    </row>
    <row r="23" ht="15" outlineLevel="1">
      <c r="A23" s="9" t="s">
        <v>108</v>
      </c>
      <c r="B23" s="9" t="s">
        <v>1</v>
      </c>
      <c r="C23" s="9" t="s">
        <v>1</v>
      </c>
      <c r="D23" s="9" t="s">
        <v>64</v>
      </c>
      <c r="E23" s="9" t="s">
        <v>34</v>
      </c>
      <c r="F23" s="6" t="s">
        <v>1</v>
      </c>
      <c r="G23" s="6" t="s">
        <v>1</v>
      </c>
      <c r="H23" s="6" t="s">
        <v>1</v>
      </c>
      <c r="I23" s="6" t="s">
        <v>1</v>
      </c>
      <c r="J23" s="6" t="s">
        <v>1</v>
      </c>
      <c r="K23" s="6" t="s">
        <v>1</v>
      </c>
      <c r="L23" s="6" t="s">
        <v>1</v>
      </c>
      <c r="M23" s="6" t="s">
        <v>1</v>
      </c>
      <c r="N23" s="8" t="str">
        <f>'ZBIORCZE ZESTAWIENIE KOSZTÓW'!B8</f>
        <v> </v>
      </c>
      <c r="O23" s="9" t="s">
        <v>1</v>
      </c>
    </row>
    <row r="24" ht="15" outlineLevel="2">
      <c r="A24" s="9" t="s">
        <v>110</v>
      </c>
      <c r="B24" s="9" t="s">
        <v>1</v>
      </c>
      <c r="C24" s="9" t="s">
        <v>1</v>
      </c>
      <c r="D24" s="9" t="s">
        <v>111</v>
      </c>
      <c r="E24" s="9" t="s">
        <v>109</v>
      </c>
      <c r="F24" s="9" t="s">
        <v>68</v>
      </c>
      <c r="G24" s="14">
        <v>0.484</v>
      </c>
      <c r="H24" s="8"/>
      <c r="I24" s="8">
        <v>1</v>
      </c>
      <c r="J24" s="8"/>
      <c r="K24" s="8">
        <f>ROUND(H24*J24, 2)</f>
        <v>0</v>
      </c>
      <c r="L24" s="13" t="s">
        <v>1</v>
      </c>
      <c r="M24" s="13" t="s">
        <v>1</v>
      </c>
      <c r="N24" s="8" t="str">
        <f>'ZBIORCZE ZESTAWIENIE KOSZTÓW'!B8</f>
        <v> </v>
      </c>
      <c r="O24" s="9" t="s">
        <v>1</v>
      </c>
    </row>
    <row r="25" ht="15" outlineLevel="2">
      <c r="A25" s="9" t="s">
        <v>113</v>
      </c>
      <c r="B25" s="9" t="s">
        <v>1</v>
      </c>
      <c r="C25" s="9" t="s">
        <v>1</v>
      </c>
      <c r="D25" s="9" t="s">
        <v>114</v>
      </c>
      <c r="E25" s="9" t="s">
        <v>112</v>
      </c>
      <c r="F25" s="9" t="s">
        <v>68</v>
      </c>
      <c r="G25" s="14">
        <v>1.452</v>
      </c>
      <c r="H25" s="8"/>
      <c r="I25" s="8">
        <v>1</v>
      </c>
      <c r="J25" s="8"/>
      <c r="K25" s="8">
        <f>ROUND(H25*J25, 2)</f>
        <v>0</v>
      </c>
      <c r="L25" s="13" t="s">
        <v>1</v>
      </c>
      <c r="M25" s="13" t="s">
        <v>1</v>
      </c>
      <c r="N25" s="8" t="str">
        <f>'ZBIORCZE ZESTAWIENIE KOSZTÓW'!B8</f>
        <v> </v>
      </c>
      <c r="O25" s="9" t="s">
        <v>1</v>
      </c>
    </row>
    <row r="26" ht="15" outlineLevel="2">
      <c r="A26" s="9" t="s">
        <v>116</v>
      </c>
      <c r="B26" s="9" t="s">
        <v>1</v>
      </c>
      <c r="C26" s="9" t="s">
        <v>1</v>
      </c>
      <c r="D26" s="9" t="s">
        <v>117</v>
      </c>
      <c r="E26" s="9" t="s">
        <v>115</v>
      </c>
      <c r="F26" s="9" t="s">
        <v>88</v>
      </c>
      <c r="G26" s="14">
        <v>3.9</v>
      </c>
      <c r="H26" s="8"/>
      <c r="I26" s="8">
        <v>1</v>
      </c>
      <c r="J26" s="8"/>
      <c r="K26" s="8">
        <f>ROUND(H26*J26, 2)</f>
        <v>0</v>
      </c>
      <c r="L26" s="13" t="s">
        <v>1</v>
      </c>
      <c r="M26" s="13" t="s">
        <v>1</v>
      </c>
      <c r="N26" s="8" t="str">
        <f>'ZBIORCZE ZESTAWIENIE KOSZTÓW'!B8</f>
        <v> </v>
      </c>
      <c r="O26" s="9" t="s">
        <v>1</v>
      </c>
    </row>
    <row r="27" ht="15" outlineLevel="2">
      <c r="A27" s="9" t="s">
        <v>119</v>
      </c>
      <c r="B27" s="9" t="s">
        <v>1</v>
      </c>
      <c r="C27" s="9" t="s">
        <v>1</v>
      </c>
      <c r="D27" s="9" t="s">
        <v>120</v>
      </c>
      <c r="E27" s="9" t="s">
        <v>118</v>
      </c>
      <c r="F27" s="9" t="s">
        <v>88</v>
      </c>
      <c r="G27" s="14">
        <v>3.9</v>
      </c>
      <c r="H27" s="8"/>
      <c r="I27" s="8">
        <v>4</v>
      </c>
      <c r="J27" s="8"/>
      <c r="K27" s="8">
        <f>ROUND(H27*J27, 2)</f>
        <v>0</v>
      </c>
      <c r="L27" s="13" t="s">
        <v>1</v>
      </c>
      <c r="M27" s="13" t="s">
        <v>1</v>
      </c>
      <c r="N27" s="8" t="str">
        <f>'ZBIORCZE ZESTAWIENIE KOSZTÓW'!B8</f>
        <v> </v>
      </c>
      <c r="O27" s="9" t="s">
        <v>1</v>
      </c>
    </row>
    <row r="28" ht="15" outlineLevel="2">
      <c r="A28" s="9" t="s">
        <v>122</v>
      </c>
      <c r="B28" s="9" t="s">
        <v>1</v>
      </c>
      <c r="C28" s="9" t="s">
        <v>1</v>
      </c>
      <c r="D28" s="9" t="s">
        <v>123</v>
      </c>
      <c r="E28" s="9" t="s">
        <v>121</v>
      </c>
      <c r="F28" s="9" t="s">
        <v>124</v>
      </c>
      <c r="G28" s="14">
        <v>0.125</v>
      </c>
      <c r="H28" s="8"/>
      <c r="I28" s="8">
        <v>1</v>
      </c>
      <c r="J28" s="8"/>
      <c r="K28" s="8">
        <f>ROUND(H28*J28, 2)</f>
        <v>0</v>
      </c>
      <c r="L28" s="13" t="s">
        <v>1</v>
      </c>
      <c r="M28" s="13" t="s">
        <v>1</v>
      </c>
      <c r="N28" s="8" t="str">
        <f>'ZBIORCZE ZESTAWIENIE KOSZTÓW'!B8</f>
        <v> </v>
      </c>
      <c r="O28" s="9" t="s">
        <v>1</v>
      </c>
    </row>
    <row r="29" ht="15" outlineLevel="2">
      <c r="A29" s="9" t="s">
        <v>126</v>
      </c>
      <c r="B29" s="9" t="s">
        <v>1</v>
      </c>
      <c r="C29" s="9" t="s">
        <v>1</v>
      </c>
      <c r="D29" s="9" t="s">
        <v>127</v>
      </c>
      <c r="E29" s="9" t="s">
        <v>125</v>
      </c>
      <c r="F29" s="9" t="s">
        <v>68</v>
      </c>
      <c r="G29" s="14">
        <v>0.044</v>
      </c>
      <c r="H29" s="8"/>
      <c r="I29" s="8">
        <v>1</v>
      </c>
      <c r="J29" s="8"/>
      <c r="K29" s="8">
        <f>ROUND(H29*J29, 2)</f>
        <v>0</v>
      </c>
      <c r="L29" s="13" t="s">
        <v>1</v>
      </c>
      <c r="M29" s="13" t="s">
        <v>1</v>
      </c>
      <c r="N29" s="8" t="str">
        <f>'ZBIORCZE ZESTAWIENIE KOSZTÓW'!B8</f>
        <v> </v>
      </c>
      <c r="O29" s="9" t="s">
        <v>1</v>
      </c>
    </row>
    <row r="30" ht="15" outlineLevel="2">
      <c r="A30" s="9" t="s">
        <v>129</v>
      </c>
      <c r="B30" s="9" t="s">
        <v>1</v>
      </c>
      <c r="C30" s="9" t="s">
        <v>1</v>
      </c>
      <c r="D30" s="9" t="s">
        <v>130</v>
      </c>
      <c r="E30" s="9" t="s">
        <v>128</v>
      </c>
      <c r="F30" s="9" t="s">
        <v>81</v>
      </c>
      <c r="G30" s="14">
        <v>2</v>
      </c>
      <c r="H30" s="8"/>
      <c r="I30" s="8">
        <v>1</v>
      </c>
      <c r="J30" s="8"/>
      <c r="K30" s="8">
        <f>ROUND(H30*J30, 2)</f>
        <v>0</v>
      </c>
      <c r="L30" s="13" t="s">
        <v>1</v>
      </c>
      <c r="M30" s="13" t="s">
        <v>1</v>
      </c>
      <c r="N30" s="8" t="str">
        <f>'ZBIORCZE ZESTAWIENIE KOSZTÓW'!B8</f>
        <v> </v>
      </c>
      <c r="O30" s="9" t="s">
        <v>1</v>
      </c>
    </row>
    <row r="31" ht="15" outlineLevel="2">
      <c r="A31" s="9" t="s">
        <v>132</v>
      </c>
      <c r="B31" s="9" t="s">
        <v>1</v>
      </c>
      <c r="C31" s="9" t="s">
        <v>1</v>
      </c>
      <c r="D31" s="9" t="s">
        <v>133</v>
      </c>
      <c r="E31" s="9" t="s">
        <v>131</v>
      </c>
      <c r="F31" s="9" t="s">
        <v>134</v>
      </c>
      <c r="G31" s="14">
        <v>350</v>
      </c>
      <c r="H31" s="8"/>
      <c r="I31" s="8">
        <v>1</v>
      </c>
      <c r="J31" s="8"/>
      <c r="K31" s="8">
        <f>ROUND(H31*J31, 2)</f>
        <v>0</v>
      </c>
      <c r="L31" s="13" t="s">
        <v>1</v>
      </c>
      <c r="M31" s="13" t="s">
        <v>1</v>
      </c>
      <c r="N31" s="8" t="str">
        <f>'ZBIORCZE ZESTAWIENIE KOSZTÓW'!B8</f>
        <v> </v>
      </c>
      <c r="O31" s="9" t="s">
        <v>1</v>
      </c>
    </row>
    <row r="32" ht="15" outlineLevel="2">
      <c r="A32" s="9" t="s">
        <v>136</v>
      </c>
      <c r="B32" s="9" t="s">
        <v>1</v>
      </c>
      <c r="C32" s="9" t="s">
        <v>1</v>
      </c>
      <c r="D32" s="9" t="s">
        <v>137</v>
      </c>
      <c r="E32" s="9" t="s">
        <v>135</v>
      </c>
      <c r="F32" s="9" t="s">
        <v>81</v>
      </c>
      <c r="G32" s="14">
        <v>10</v>
      </c>
      <c r="H32" s="8"/>
      <c r="I32" s="8">
        <v>1</v>
      </c>
      <c r="J32" s="8"/>
      <c r="K32" s="8">
        <f>ROUND(H32*J32, 2)</f>
        <v>0</v>
      </c>
      <c r="L32" s="13" t="s">
        <v>1</v>
      </c>
      <c r="M32" s="13" t="s">
        <v>1</v>
      </c>
      <c r="N32" s="8" t="str">
        <f>'ZBIORCZE ZESTAWIENIE KOSZTÓW'!B8</f>
        <v> </v>
      </c>
      <c r="O32" s="9" t="s">
        <v>1</v>
      </c>
    </row>
    <row r="33" ht="15" outlineLevel="2">
      <c r="A33" s="17" t="s">
        <v>138</v>
      </c>
      <c r="B33" s="15" t="s">
        <v>1</v>
      </c>
      <c r="C33" s="15" t="s">
        <v>1</v>
      </c>
      <c r="D33" s="15" t="s">
        <v>1</v>
      </c>
      <c r="E33" s="15" t="s">
        <v>1</v>
      </c>
      <c r="F33" s="15" t="s">
        <v>1</v>
      </c>
      <c r="G33" s="15" t="s">
        <v>1</v>
      </c>
      <c r="H33" s="15" t="s">
        <v>1</v>
      </c>
      <c r="I33" s="15" t="s">
        <v>1</v>
      </c>
      <c r="J33" s="15" t="s">
        <v>1</v>
      </c>
      <c r="K33" s="8">
        <f>SUM(K24:K32)</f>
        <v>0</v>
      </c>
      <c r="L33" s="13" t="s">
        <v>1</v>
      </c>
      <c r="M33" s="13" t="s">
        <v>1</v>
      </c>
      <c r="N33" s="13" t="s">
        <v>1</v>
      </c>
      <c r="O33" s="16" t="s">
        <v>1</v>
      </c>
    </row>
    <row r="34" ht="15" outlineLevel="1">
      <c r="A34" s="9" t="s">
        <v>139</v>
      </c>
      <c r="B34" s="9" t="s">
        <v>1</v>
      </c>
      <c r="C34" s="9" t="s">
        <v>1</v>
      </c>
      <c r="D34" s="9" t="s">
        <v>64</v>
      </c>
      <c r="E34" s="9" t="s">
        <v>36</v>
      </c>
      <c r="F34" s="6" t="s">
        <v>1</v>
      </c>
      <c r="G34" s="6" t="s">
        <v>1</v>
      </c>
      <c r="H34" s="6" t="s">
        <v>1</v>
      </c>
      <c r="I34" s="6" t="s">
        <v>1</v>
      </c>
      <c r="J34" s="6" t="s">
        <v>1</v>
      </c>
      <c r="K34" s="6" t="s">
        <v>1</v>
      </c>
      <c r="L34" s="6" t="s">
        <v>1</v>
      </c>
      <c r="M34" s="6" t="s">
        <v>1</v>
      </c>
      <c r="N34" s="8" t="str">
        <f>'ZBIORCZE ZESTAWIENIE KOSZTÓW'!B8</f>
        <v> </v>
      </c>
      <c r="O34" s="9" t="s">
        <v>1</v>
      </c>
    </row>
    <row r="35" ht="15" outlineLevel="2">
      <c r="A35" s="9" t="s">
        <v>141</v>
      </c>
      <c r="B35" s="9" t="s">
        <v>1</v>
      </c>
      <c r="C35" s="9" t="s">
        <v>1</v>
      </c>
      <c r="D35" s="9" t="s">
        <v>142</v>
      </c>
      <c r="E35" s="9" t="s">
        <v>140</v>
      </c>
      <c r="F35" s="9" t="s">
        <v>88</v>
      </c>
      <c r="G35" s="14">
        <v>1.452</v>
      </c>
      <c r="H35" s="8"/>
      <c r="I35" s="8">
        <v>1</v>
      </c>
      <c r="J35" s="8"/>
      <c r="K35" s="8">
        <f>ROUND(H35*J35, 2)</f>
        <v>0</v>
      </c>
      <c r="L35" s="13" t="s">
        <v>1</v>
      </c>
      <c r="M35" s="13" t="s">
        <v>1</v>
      </c>
      <c r="N35" s="8" t="str">
        <f>'ZBIORCZE ZESTAWIENIE KOSZTÓW'!B8</f>
        <v> </v>
      </c>
      <c r="O35" s="9" t="s">
        <v>1</v>
      </c>
    </row>
    <row r="36" ht="15" outlineLevel="2">
      <c r="A36" s="9" t="s">
        <v>144</v>
      </c>
      <c r="B36" s="9" t="s">
        <v>1</v>
      </c>
      <c r="C36" s="9" t="s">
        <v>1</v>
      </c>
      <c r="D36" s="9" t="s">
        <v>145</v>
      </c>
      <c r="E36" s="9" t="s">
        <v>143</v>
      </c>
      <c r="F36" s="9" t="s">
        <v>88</v>
      </c>
      <c r="G36" s="14">
        <v>7.8</v>
      </c>
      <c r="H36" s="8"/>
      <c r="I36" s="8">
        <v>1</v>
      </c>
      <c r="J36" s="8"/>
      <c r="K36" s="8">
        <f>ROUND(H36*J36, 2)</f>
        <v>0</v>
      </c>
      <c r="L36" s="13" t="s">
        <v>1</v>
      </c>
      <c r="M36" s="13" t="s">
        <v>1</v>
      </c>
      <c r="N36" s="8" t="str">
        <f>'ZBIORCZE ZESTAWIENIE KOSZTÓW'!B8</f>
        <v> </v>
      </c>
      <c r="O36" s="9" t="s">
        <v>1</v>
      </c>
    </row>
    <row r="37" ht="15" outlineLevel="2">
      <c r="A37" s="9" t="s">
        <v>147</v>
      </c>
      <c r="B37" s="9" t="s">
        <v>1</v>
      </c>
      <c r="C37" s="9" t="s">
        <v>1</v>
      </c>
      <c r="D37" s="9" t="s">
        <v>148</v>
      </c>
      <c r="E37" s="9" t="s">
        <v>146</v>
      </c>
      <c r="F37" s="9" t="s">
        <v>88</v>
      </c>
      <c r="G37" s="14">
        <v>7.8</v>
      </c>
      <c r="H37" s="8"/>
      <c r="I37" s="8">
        <v>1</v>
      </c>
      <c r="J37" s="8"/>
      <c r="K37" s="8">
        <f>ROUND(H37*J37, 2)</f>
        <v>0</v>
      </c>
      <c r="L37" s="13" t="s">
        <v>1</v>
      </c>
      <c r="M37" s="13" t="s">
        <v>1</v>
      </c>
      <c r="N37" s="8" t="str">
        <f>'ZBIORCZE ZESTAWIENIE KOSZTÓW'!B8</f>
        <v> </v>
      </c>
      <c r="O37" s="9" t="s">
        <v>1</v>
      </c>
    </row>
    <row r="38" ht="15" outlineLevel="2">
      <c r="A38" s="9" t="s">
        <v>150</v>
      </c>
      <c r="B38" s="9" t="s">
        <v>1</v>
      </c>
      <c r="C38" s="9" t="s">
        <v>1</v>
      </c>
      <c r="D38" s="9" t="s">
        <v>151</v>
      </c>
      <c r="E38" s="9" t="s">
        <v>149</v>
      </c>
      <c r="F38" s="9" t="s">
        <v>88</v>
      </c>
      <c r="G38" s="14">
        <v>1.452</v>
      </c>
      <c r="H38" s="8"/>
      <c r="I38" s="8">
        <v>1</v>
      </c>
      <c r="J38" s="8"/>
      <c r="K38" s="8">
        <f>ROUND(H38*J38, 2)</f>
        <v>0</v>
      </c>
      <c r="L38" s="13" t="s">
        <v>1</v>
      </c>
      <c r="M38" s="13" t="s">
        <v>1</v>
      </c>
      <c r="N38" s="8" t="str">
        <f>'ZBIORCZE ZESTAWIENIE KOSZTÓW'!B8</f>
        <v> </v>
      </c>
      <c r="O38" s="9" t="s">
        <v>1</v>
      </c>
    </row>
    <row r="39" ht="15" outlineLevel="2">
      <c r="A39" s="9" t="s">
        <v>153</v>
      </c>
      <c r="B39" s="9" t="s">
        <v>1</v>
      </c>
      <c r="C39" s="9" t="s">
        <v>1</v>
      </c>
      <c r="D39" s="9" t="s">
        <v>154</v>
      </c>
      <c r="E39" s="9" t="s">
        <v>152</v>
      </c>
      <c r="F39" s="9" t="s">
        <v>88</v>
      </c>
      <c r="G39" s="14">
        <v>3.9</v>
      </c>
      <c r="H39" s="8"/>
      <c r="I39" s="8">
        <v>1</v>
      </c>
      <c r="J39" s="8"/>
      <c r="K39" s="8">
        <f>ROUND(H39*J39, 2)</f>
        <v>0</v>
      </c>
      <c r="L39" s="13" t="s">
        <v>1</v>
      </c>
      <c r="M39" s="13" t="s">
        <v>1</v>
      </c>
      <c r="N39" s="8" t="str">
        <f>'ZBIORCZE ZESTAWIENIE KOSZTÓW'!B8</f>
        <v> </v>
      </c>
      <c r="O39" s="9" t="s">
        <v>1</v>
      </c>
    </row>
    <row r="40" ht="15" outlineLevel="2">
      <c r="A40" s="17" t="s">
        <v>155</v>
      </c>
      <c r="B40" s="15" t="s">
        <v>1</v>
      </c>
      <c r="C40" s="15" t="s">
        <v>1</v>
      </c>
      <c r="D40" s="15" t="s">
        <v>1</v>
      </c>
      <c r="E40" s="15" t="s">
        <v>1</v>
      </c>
      <c r="F40" s="15" t="s">
        <v>1</v>
      </c>
      <c r="G40" s="15" t="s">
        <v>1</v>
      </c>
      <c r="H40" s="15" t="s">
        <v>1</v>
      </c>
      <c r="I40" s="15" t="s">
        <v>1</v>
      </c>
      <c r="J40" s="15" t="s">
        <v>1</v>
      </c>
      <c r="K40" s="8">
        <f>SUM(K35:K39)</f>
        <v>0</v>
      </c>
      <c r="L40" s="13" t="s">
        <v>1</v>
      </c>
      <c r="M40" s="13" t="s">
        <v>1</v>
      </c>
      <c r="N40" s="13" t="s">
        <v>1</v>
      </c>
      <c r="O40" s="16" t="s">
        <v>1</v>
      </c>
    </row>
    <row r="41" ht="15" outlineLevel="1">
      <c r="A41" s="9" t="s">
        <v>156</v>
      </c>
      <c r="B41" s="9" t="s">
        <v>1</v>
      </c>
      <c r="C41" s="9" t="s">
        <v>1</v>
      </c>
      <c r="D41" s="9" t="s">
        <v>64</v>
      </c>
      <c r="E41" s="9" t="s">
        <v>38</v>
      </c>
      <c r="F41" s="6" t="s">
        <v>1</v>
      </c>
      <c r="G41" s="6" t="s">
        <v>1</v>
      </c>
      <c r="H41" s="6" t="s">
        <v>1</v>
      </c>
      <c r="I41" s="6" t="s">
        <v>1</v>
      </c>
      <c r="J41" s="6" t="s">
        <v>1</v>
      </c>
      <c r="K41" s="6" t="s">
        <v>1</v>
      </c>
      <c r="L41" s="6" t="s">
        <v>1</v>
      </c>
      <c r="M41" s="6" t="s">
        <v>1</v>
      </c>
      <c r="N41" s="8" t="str">
        <f>'ZBIORCZE ZESTAWIENIE KOSZTÓW'!B8</f>
        <v> </v>
      </c>
      <c r="O41" s="9" t="s">
        <v>1</v>
      </c>
    </row>
    <row r="42" ht="15" outlineLevel="2">
      <c r="A42" s="9" t="s">
        <v>158</v>
      </c>
      <c r="B42" s="9" t="s">
        <v>1</v>
      </c>
      <c r="C42" s="9" t="s">
        <v>1</v>
      </c>
      <c r="D42" s="9" t="s">
        <v>159</v>
      </c>
      <c r="E42" s="9" t="s">
        <v>157</v>
      </c>
      <c r="F42" s="9" t="s">
        <v>88</v>
      </c>
      <c r="G42" s="14">
        <v>18.025</v>
      </c>
      <c r="H42" s="8"/>
      <c r="I42" s="8">
        <v>1</v>
      </c>
      <c r="J42" s="8"/>
      <c r="K42" s="8">
        <f>ROUND(H42*J42, 2)</f>
        <v>0</v>
      </c>
      <c r="L42" s="13" t="s">
        <v>1</v>
      </c>
      <c r="M42" s="13" t="s">
        <v>1</v>
      </c>
      <c r="N42" s="8" t="str">
        <f>'ZBIORCZE ZESTAWIENIE KOSZTÓW'!B8</f>
        <v> </v>
      </c>
      <c r="O42" s="9" t="s">
        <v>1</v>
      </c>
    </row>
    <row r="43" ht="15" outlineLevel="2">
      <c r="A43" s="9" t="s">
        <v>161</v>
      </c>
      <c r="B43" s="9" t="s">
        <v>1</v>
      </c>
      <c r="C43" s="9" t="s">
        <v>1</v>
      </c>
      <c r="D43" s="9" t="s">
        <v>162</v>
      </c>
      <c r="E43" s="9" t="s">
        <v>160</v>
      </c>
      <c r="F43" s="9" t="s">
        <v>88</v>
      </c>
      <c r="G43" s="14">
        <v>18.025</v>
      </c>
      <c r="H43" s="8"/>
      <c r="I43" s="8">
        <v>1</v>
      </c>
      <c r="J43" s="8"/>
      <c r="K43" s="8">
        <f>ROUND(H43*J43, 2)</f>
        <v>0</v>
      </c>
      <c r="L43" s="13" t="s">
        <v>1</v>
      </c>
      <c r="M43" s="13" t="s">
        <v>1</v>
      </c>
      <c r="N43" s="8" t="str">
        <f>'ZBIORCZE ZESTAWIENIE KOSZTÓW'!B8</f>
        <v> </v>
      </c>
      <c r="O43" s="9" t="s">
        <v>1</v>
      </c>
    </row>
    <row r="44" ht="15" outlineLevel="2">
      <c r="A44" s="9" t="s">
        <v>164</v>
      </c>
      <c r="B44" s="9" t="s">
        <v>1</v>
      </c>
      <c r="C44" s="9" t="s">
        <v>1</v>
      </c>
      <c r="D44" s="9" t="s">
        <v>165</v>
      </c>
      <c r="E44" s="9" t="s">
        <v>163</v>
      </c>
      <c r="F44" s="9" t="s">
        <v>106</v>
      </c>
      <c r="G44" s="14">
        <v>5.2</v>
      </c>
      <c r="H44" s="8"/>
      <c r="I44" s="8">
        <v>2</v>
      </c>
      <c r="J44" s="8"/>
      <c r="K44" s="8">
        <f>ROUND(H44*J44, 2)</f>
        <v>0</v>
      </c>
      <c r="L44" s="13" t="s">
        <v>1</v>
      </c>
      <c r="M44" s="13" t="s">
        <v>1</v>
      </c>
      <c r="N44" s="8" t="str">
        <f>'ZBIORCZE ZESTAWIENIE KOSZTÓW'!B8</f>
        <v> </v>
      </c>
      <c r="O44" s="9" t="s">
        <v>1</v>
      </c>
    </row>
    <row r="45" ht="15" outlineLevel="2">
      <c r="A45" s="9" t="s">
        <v>167</v>
      </c>
      <c r="B45" s="9" t="s">
        <v>1</v>
      </c>
      <c r="C45" s="9" t="s">
        <v>1</v>
      </c>
      <c r="D45" s="9" t="s">
        <v>168</v>
      </c>
      <c r="E45" s="9" t="s">
        <v>166</v>
      </c>
      <c r="F45" s="9" t="s">
        <v>106</v>
      </c>
      <c r="G45" s="14">
        <v>1.1</v>
      </c>
      <c r="H45" s="8"/>
      <c r="I45" s="8">
        <v>2</v>
      </c>
      <c r="J45" s="8"/>
      <c r="K45" s="8">
        <f>ROUND(H45*J45, 2)</f>
        <v>0</v>
      </c>
      <c r="L45" s="13" t="s">
        <v>1</v>
      </c>
      <c r="M45" s="13" t="s">
        <v>1</v>
      </c>
      <c r="N45" s="8" t="str">
        <f>'ZBIORCZE ZESTAWIENIE KOSZTÓW'!B8</f>
        <v> </v>
      </c>
      <c r="O45" s="9" t="s">
        <v>1</v>
      </c>
    </row>
    <row r="46" ht="15" outlineLevel="2">
      <c r="A46" s="9" t="s">
        <v>170</v>
      </c>
      <c r="B46" s="9" t="s">
        <v>1</v>
      </c>
      <c r="C46" s="9" t="s">
        <v>1</v>
      </c>
      <c r="D46" s="9" t="s">
        <v>171</v>
      </c>
      <c r="E46" s="9" t="s">
        <v>169</v>
      </c>
      <c r="F46" s="9" t="s">
        <v>88</v>
      </c>
      <c r="G46" s="14">
        <v>64.386</v>
      </c>
      <c r="H46" s="8"/>
      <c r="I46" s="8">
        <v>2</v>
      </c>
      <c r="J46" s="8"/>
      <c r="K46" s="8">
        <f>ROUND(H46*J46, 2)</f>
        <v>0</v>
      </c>
      <c r="L46" s="13" t="s">
        <v>1</v>
      </c>
      <c r="M46" s="13" t="s">
        <v>1</v>
      </c>
      <c r="N46" s="8" t="str">
        <f>'ZBIORCZE ZESTAWIENIE KOSZTÓW'!B8</f>
        <v> </v>
      </c>
      <c r="O46" s="9" t="s">
        <v>1</v>
      </c>
    </row>
    <row r="47" ht="15" outlineLevel="2">
      <c r="A47" s="9" t="s">
        <v>173</v>
      </c>
      <c r="B47" s="9" t="s">
        <v>1</v>
      </c>
      <c r="C47" s="9" t="s">
        <v>1</v>
      </c>
      <c r="D47" s="9" t="s">
        <v>174</v>
      </c>
      <c r="E47" s="9" t="s">
        <v>172</v>
      </c>
      <c r="F47" s="9" t="s">
        <v>88</v>
      </c>
      <c r="G47" s="14">
        <v>64.386</v>
      </c>
      <c r="H47" s="8"/>
      <c r="I47" s="8">
        <v>1</v>
      </c>
      <c r="J47" s="8"/>
      <c r="K47" s="8">
        <f>ROUND(H47*J47, 2)</f>
        <v>0</v>
      </c>
      <c r="L47" s="13" t="s">
        <v>1</v>
      </c>
      <c r="M47" s="13" t="s">
        <v>1</v>
      </c>
      <c r="N47" s="8" t="str">
        <f>'ZBIORCZE ZESTAWIENIE KOSZTÓW'!B8</f>
        <v> </v>
      </c>
      <c r="O47" s="9" t="s">
        <v>1</v>
      </c>
    </row>
    <row r="48" ht="15" outlineLevel="2">
      <c r="A48" s="9" t="s">
        <v>176</v>
      </c>
      <c r="B48" s="9" t="s">
        <v>1</v>
      </c>
      <c r="C48" s="9" t="s">
        <v>1</v>
      </c>
      <c r="D48" s="9" t="s">
        <v>177</v>
      </c>
      <c r="E48" s="9" t="s">
        <v>175</v>
      </c>
      <c r="F48" s="9" t="s">
        <v>88</v>
      </c>
      <c r="G48" s="14">
        <v>2.1</v>
      </c>
      <c r="H48" s="8"/>
      <c r="I48" s="8">
        <v>2</v>
      </c>
      <c r="J48" s="8"/>
      <c r="K48" s="8">
        <f>ROUND(H48*J48, 2)</f>
        <v>0</v>
      </c>
      <c r="L48" s="13" t="s">
        <v>1</v>
      </c>
      <c r="M48" s="13" t="s">
        <v>1</v>
      </c>
      <c r="N48" s="8" t="str">
        <f>'ZBIORCZE ZESTAWIENIE KOSZTÓW'!B8</f>
        <v> </v>
      </c>
      <c r="O48" s="9" t="s">
        <v>1</v>
      </c>
    </row>
    <row r="49" ht="15" outlineLevel="2">
      <c r="A49" s="9" t="s">
        <v>179</v>
      </c>
      <c r="B49" s="9" t="s">
        <v>1</v>
      </c>
      <c r="C49" s="9" t="s">
        <v>1</v>
      </c>
      <c r="D49" s="9" t="s">
        <v>180</v>
      </c>
      <c r="E49" s="9" t="s">
        <v>178</v>
      </c>
      <c r="F49" s="9" t="s">
        <v>81</v>
      </c>
      <c r="G49" s="14">
        <v>2</v>
      </c>
      <c r="H49" s="8"/>
      <c r="I49" s="8">
        <v>1</v>
      </c>
      <c r="J49" s="8"/>
      <c r="K49" s="8">
        <f>ROUND(H49*J49, 2)</f>
        <v>0</v>
      </c>
      <c r="L49" s="13" t="s">
        <v>1</v>
      </c>
      <c r="M49" s="13" t="s">
        <v>1</v>
      </c>
      <c r="N49" s="8" t="str">
        <f>'ZBIORCZE ZESTAWIENIE KOSZTÓW'!B8</f>
        <v> </v>
      </c>
      <c r="O49" s="9" t="s">
        <v>1</v>
      </c>
    </row>
    <row r="50" ht="15" outlineLevel="2">
      <c r="A50" s="17" t="s">
        <v>181</v>
      </c>
      <c r="B50" s="15" t="s">
        <v>1</v>
      </c>
      <c r="C50" s="15" t="s">
        <v>1</v>
      </c>
      <c r="D50" s="15" t="s">
        <v>1</v>
      </c>
      <c r="E50" s="15" t="s">
        <v>1</v>
      </c>
      <c r="F50" s="15" t="s">
        <v>1</v>
      </c>
      <c r="G50" s="15" t="s">
        <v>1</v>
      </c>
      <c r="H50" s="15" t="s">
        <v>1</v>
      </c>
      <c r="I50" s="15" t="s">
        <v>1</v>
      </c>
      <c r="J50" s="15" t="s">
        <v>1</v>
      </c>
      <c r="K50" s="8">
        <f>SUM(K42:K49)</f>
        <v>0</v>
      </c>
      <c r="L50" s="13" t="s">
        <v>1</v>
      </c>
      <c r="M50" s="13" t="s">
        <v>1</v>
      </c>
      <c r="N50" s="13" t="s">
        <v>1</v>
      </c>
      <c r="O50" s="16" t="s">
        <v>1</v>
      </c>
    </row>
    <row r="51" ht="15" outlineLevel="1">
      <c r="A51" s="9" t="s">
        <v>182</v>
      </c>
      <c r="B51" s="9" t="s">
        <v>1</v>
      </c>
      <c r="C51" s="9" t="s">
        <v>1</v>
      </c>
      <c r="D51" s="9" t="s">
        <v>64</v>
      </c>
      <c r="E51" s="9" t="s">
        <v>40</v>
      </c>
      <c r="F51" s="6" t="s">
        <v>1</v>
      </c>
      <c r="G51" s="6" t="s">
        <v>1</v>
      </c>
      <c r="H51" s="6" t="s">
        <v>1</v>
      </c>
      <c r="I51" s="6" t="s">
        <v>1</v>
      </c>
      <c r="J51" s="6" t="s">
        <v>1</v>
      </c>
      <c r="K51" s="6" t="s">
        <v>1</v>
      </c>
      <c r="L51" s="6" t="s">
        <v>1</v>
      </c>
      <c r="M51" s="6" t="s">
        <v>1</v>
      </c>
      <c r="N51" s="8" t="str">
        <f>'ZBIORCZE ZESTAWIENIE KOSZTÓW'!B8</f>
        <v> </v>
      </c>
      <c r="O51" s="9" t="s">
        <v>1</v>
      </c>
    </row>
    <row r="52" ht="15" outlineLevel="2">
      <c r="A52" s="9" t="s">
        <v>184</v>
      </c>
      <c r="B52" s="9" t="s">
        <v>1</v>
      </c>
      <c r="C52" s="9" t="s">
        <v>1</v>
      </c>
      <c r="D52" s="9" t="s">
        <v>185</v>
      </c>
      <c r="E52" s="9" t="s">
        <v>183</v>
      </c>
      <c r="F52" s="9" t="s">
        <v>88</v>
      </c>
      <c r="G52" s="14">
        <v>11.656</v>
      </c>
      <c r="H52" s="8"/>
      <c r="I52" s="8">
        <v>1</v>
      </c>
      <c r="J52" s="8"/>
      <c r="K52" s="8">
        <f>ROUND(H52*J52, 2)</f>
        <v>0</v>
      </c>
      <c r="L52" s="13" t="s">
        <v>1</v>
      </c>
      <c r="M52" s="13" t="s">
        <v>1</v>
      </c>
      <c r="N52" s="8" t="str">
        <f>'ZBIORCZE ZESTAWIENIE KOSZTÓW'!B8</f>
        <v> </v>
      </c>
      <c r="O52" s="9" t="s">
        <v>1</v>
      </c>
    </row>
    <row r="53" ht="15" outlineLevel="2">
      <c r="A53" s="9" t="s">
        <v>187</v>
      </c>
      <c r="B53" s="9" t="s">
        <v>1</v>
      </c>
      <c r="C53" s="9" t="s">
        <v>1</v>
      </c>
      <c r="D53" s="9" t="s">
        <v>188</v>
      </c>
      <c r="E53" s="9" t="s">
        <v>186</v>
      </c>
      <c r="F53" s="9" t="s">
        <v>88</v>
      </c>
      <c r="G53" s="14">
        <v>11.656</v>
      </c>
      <c r="H53" s="8"/>
      <c r="I53" s="8">
        <v>1</v>
      </c>
      <c r="J53" s="8"/>
      <c r="K53" s="8">
        <f>ROUND(H53*J53, 2)</f>
        <v>0</v>
      </c>
      <c r="L53" s="13" t="s">
        <v>1</v>
      </c>
      <c r="M53" s="13" t="s">
        <v>1</v>
      </c>
      <c r="N53" s="8" t="str">
        <f>'ZBIORCZE ZESTAWIENIE KOSZTÓW'!B8</f>
        <v> </v>
      </c>
      <c r="O53" s="9" t="s">
        <v>1</v>
      </c>
    </row>
    <row r="54" ht="15" outlineLevel="2">
      <c r="A54" s="9" t="s">
        <v>190</v>
      </c>
      <c r="B54" s="9" t="s">
        <v>1</v>
      </c>
      <c r="C54" s="9" t="s">
        <v>1</v>
      </c>
      <c r="D54" s="9" t="s">
        <v>191</v>
      </c>
      <c r="E54" s="9" t="s">
        <v>189</v>
      </c>
      <c r="F54" s="9" t="s">
        <v>88</v>
      </c>
      <c r="G54" s="14">
        <v>11.656</v>
      </c>
      <c r="H54" s="8"/>
      <c r="I54" s="8">
        <v>1</v>
      </c>
      <c r="J54" s="8"/>
      <c r="K54" s="8">
        <f>ROUND(H54*J54, 2)</f>
        <v>0</v>
      </c>
      <c r="L54" s="13" t="s">
        <v>1</v>
      </c>
      <c r="M54" s="13" t="s">
        <v>1</v>
      </c>
      <c r="N54" s="8" t="str">
        <f>'ZBIORCZE ZESTAWIENIE KOSZTÓW'!B8</f>
        <v> </v>
      </c>
      <c r="O54" s="9" t="s">
        <v>1</v>
      </c>
    </row>
    <row r="55" ht="15" outlineLevel="2">
      <c r="A55" s="9" t="s">
        <v>193</v>
      </c>
      <c r="B55" s="9" t="s">
        <v>1</v>
      </c>
      <c r="C55" s="9" t="s">
        <v>1</v>
      </c>
      <c r="D55" s="9" t="s">
        <v>194</v>
      </c>
      <c r="E55" s="9" t="s">
        <v>192</v>
      </c>
      <c r="F55" s="9" t="s">
        <v>106</v>
      </c>
      <c r="G55" s="14">
        <v>4</v>
      </c>
      <c r="H55" s="8"/>
      <c r="I55" s="8">
        <v>1</v>
      </c>
      <c r="J55" s="8"/>
      <c r="K55" s="8">
        <f>ROUND(H55*J55, 2)</f>
        <v>0</v>
      </c>
      <c r="L55" s="13" t="s">
        <v>1</v>
      </c>
      <c r="M55" s="13" t="s">
        <v>1</v>
      </c>
      <c r="N55" s="8" t="str">
        <f>'ZBIORCZE ZESTAWIENIE KOSZTÓW'!B8</f>
        <v> </v>
      </c>
      <c r="O55" s="9" t="s">
        <v>1</v>
      </c>
    </row>
    <row r="56" ht="15" outlineLevel="2">
      <c r="A56" s="17" t="s">
        <v>195</v>
      </c>
      <c r="B56" s="15" t="s">
        <v>1</v>
      </c>
      <c r="C56" s="15" t="s">
        <v>1</v>
      </c>
      <c r="D56" s="15" t="s">
        <v>1</v>
      </c>
      <c r="E56" s="15" t="s">
        <v>1</v>
      </c>
      <c r="F56" s="15" t="s">
        <v>1</v>
      </c>
      <c r="G56" s="15" t="s">
        <v>1</v>
      </c>
      <c r="H56" s="15" t="s">
        <v>1</v>
      </c>
      <c r="I56" s="15" t="s">
        <v>1</v>
      </c>
      <c r="J56" s="15" t="s">
        <v>1</v>
      </c>
      <c r="K56" s="8">
        <f>SUM(K52:K55)</f>
        <v>0</v>
      </c>
      <c r="L56" s="13" t="s">
        <v>1</v>
      </c>
      <c r="M56" s="13" t="s">
        <v>1</v>
      </c>
      <c r="N56" s="13" t="s">
        <v>1</v>
      </c>
      <c r="O56" s="16" t="s">
        <v>1</v>
      </c>
    </row>
    <row r="57" ht="15" outlineLevel="1">
      <c r="A57" s="9" t="s">
        <v>196</v>
      </c>
      <c r="B57" s="9" t="s">
        <v>1</v>
      </c>
      <c r="C57" s="9" t="s">
        <v>1</v>
      </c>
      <c r="D57" s="9" t="s">
        <v>64</v>
      </c>
      <c r="E57" s="9" t="s">
        <v>42</v>
      </c>
      <c r="F57" s="6" t="s">
        <v>1</v>
      </c>
      <c r="G57" s="6" t="s">
        <v>1</v>
      </c>
      <c r="H57" s="6" t="s">
        <v>1</v>
      </c>
      <c r="I57" s="6" t="s">
        <v>1</v>
      </c>
      <c r="J57" s="6" t="s">
        <v>1</v>
      </c>
      <c r="K57" s="6" t="s">
        <v>1</v>
      </c>
      <c r="L57" s="6" t="s">
        <v>1</v>
      </c>
      <c r="M57" s="6" t="s">
        <v>1</v>
      </c>
      <c r="N57" s="8" t="str">
        <f>'ZBIORCZE ZESTAWIENIE KOSZTÓW'!B8</f>
        <v> </v>
      </c>
      <c r="O57" s="9" t="s">
        <v>1</v>
      </c>
    </row>
    <row r="58" ht="15" outlineLevel="2">
      <c r="A58" s="9" t="s">
        <v>198</v>
      </c>
      <c r="B58" s="9" t="s">
        <v>1</v>
      </c>
      <c r="C58" s="9" t="s">
        <v>1</v>
      </c>
      <c r="D58" s="9" t="s">
        <v>199</v>
      </c>
      <c r="E58" s="9" t="s">
        <v>197</v>
      </c>
      <c r="F58" s="9" t="s">
        <v>88</v>
      </c>
      <c r="G58" s="14">
        <v>7.7</v>
      </c>
      <c r="H58" s="8"/>
      <c r="I58" s="8">
        <v>1</v>
      </c>
      <c r="J58" s="8"/>
      <c r="K58" s="8">
        <f>ROUND(H58*J58, 2)</f>
        <v>0</v>
      </c>
      <c r="L58" s="13" t="s">
        <v>1</v>
      </c>
      <c r="M58" s="13" t="s">
        <v>1</v>
      </c>
      <c r="N58" s="8" t="str">
        <f>'ZBIORCZE ZESTAWIENIE KOSZTÓW'!B8</f>
        <v> </v>
      </c>
      <c r="O58" s="9" t="s">
        <v>1</v>
      </c>
    </row>
    <row r="59" ht="15" outlineLevel="2">
      <c r="A59" s="9" t="s">
        <v>201</v>
      </c>
      <c r="B59" s="9" t="s">
        <v>1</v>
      </c>
      <c r="C59" s="9" t="s">
        <v>1</v>
      </c>
      <c r="D59" s="9" t="s">
        <v>202</v>
      </c>
      <c r="E59" s="9" t="s">
        <v>200</v>
      </c>
      <c r="F59" s="9" t="s">
        <v>88</v>
      </c>
      <c r="G59" s="14">
        <v>7.7</v>
      </c>
      <c r="H59" s="8"/>
      <c r="I59" s="8">
        <v>1</v>
      </c>
      <c r="J59" s="8"/>
      <c r="K59" s="8">
        <f>ROUND(H59*J59, 2)</f>
        <v>0</v>
      </c>
      <c r="L59" s="13" t="s">
        <v>1</v>
      </c>
      <c r="M59" s="13" t="s">
        <v>1</v>
      </c>
      <c r="N59" s="8" t="str">
        <f>'ZBIORCZE ZESTAWIENIE KOSZTÓW'!B8</f>
        <v> </v>
      </c>
      <c r="O59" s="9" t="s">
        <v>1</v>
      </c>
    </row>
    <row r="60" ht="15" outlineLevel="2">
      <c r="A60" s="9" t="s">
        <v>204</v>
      </c>
      <c r="B60" s="9" t="s">
        <v>1</v>
      </c>
      <c r="C60" s="9" t="s">
        <v>1</v>
      </c>
      <c r="D60" s="9" t="s">
        <v>205</v>
      </c>
      <c r="E60" s="9" t="s">
        <v>203</v>
      </c>
      <c r="F60" s="9" t="s">
        <v>88</v>
      </c>
      <c r="G60" s="14">
        <v>7.7</v>
      </c>
      <c r="H60" s="8"/>
      <c r="I60" s="8">
        <v>1</v>
      </c>
      <c r="J60" s="8"/>
      <c r="K60" s="8">
        <f>ROUND(H60*J60, 2)</f>
        <v>0</v>
      </c>
      <c r="L60" s="13" t="s">
        <v>1</v>
      </c>
      <c r="M60" s="13" t="s">
        <v>1</v>
      </c>
      <c r="N60" s="8" t="str">
        <f>'ZBIORCZE ZESTAWIENIE KOSZTÓW'!B8</f>
        <v> </v>
      </c>
      <c r="O60" s="9" t="s">
        <v>1</v>
      </c>
    </row>
    <row r="61" ht="15" outlineLevel="2">
      <c r="A61" s="17" t="s">
        <v>206</v>
      </c>
      <c r="B61" s="15" t="s">
        <v>1</v>
      </c>
      <c r="C61" s="15" t="s">
        <v>1</v>
      </c>
      <c r="D61" s="15" t="s">
        <v>1</v>
      </c>
      <c r="E61" s="15" t="s">
        <v>1</v>
      </c>
      <c r="F61" s="15" t="s">
        <v>1</v>
      </c>
      <c r="G61" s="15" t="s">
        <v>1</v>
      </c>
      <c r="H61" s="15" t="s">
        <v>1</v>
      </c>
      <c r="I61" s="15" t="s">
        <v>1</v>
      </c>
      <c r="J61" s="15" t="s">
        <v>1</v>
      </c>
      <c r="K61" s="8">
        <f>SUM(K58:K60)</f>
        <v>0</v>
      </c>
      <c r="L61" s="13" t="s">
        <v>1</v>
      </c>
      <c r="M61" s="13" t="s">
        <v>1</v>
      </c>
      <c r="N61" s="13" t="s">
        <v>1</v>
      </c>
      <c r="O61" s="16" t="s">
        <v>1</v>
      </c>
    </row>
    <row r="62" ht="15" outlineLevel="1">
      <c r="A62" s="9" t="s">
        <v>207</v>
      </c>
      <c r="B62" s="9" t="s">
        <v>1</v>
      </c>
      <c r="C62" s="9" t="s">
        <v>1</v>
      </c>
      <c r="D62" s="9" t="s">
        <v>64</v>
      </c>
      <c r="E62" s="9" t="s">
        <v>44</v>
      </c>
      <c r="F62" s="6" t="s">
        <v>1</v>
      </c>
      <c r="G62" s="6" t="s">
        <v>1</v>
      </c>
      <c r="H62" s="6" t="s">
        <v>1</v>
      </c>
      <c r="I62" s="6" t="s">
        <v>1</v>
      </c>
      <c r="J62" s="6" t="s">
        <v>1</v>
      </c>
      <c r="K62" s="6" t="s">
        <v>1</v>
      </c>
      <c r="L62" s="6" t="s">
        <v>1</v>
      </c>
      <c r="M62" s="6" t="s">
        <v>1</v>
      </c>
      <c r="N62" s="8" t="str">
        <f>'ZBIORCZE ZESTAWIENIE KOSZTÓW'!B8</f>
        <v> </v>
      </c>
      <c r="O62" s="9" t="s">
        <v>1</v>
      </c>
    </row>
    <row r="63" ht="15" outlineLevel="2">
      <c r="A63" s="9" t="s">
        <v>209</v>
      </c>
      <c r="B63" s="9" t="s">
        <v>1</v>
      </c>
      <c r="C63" s="9" t="s">
        <v>1</v>
      </c>
      <c r="D63" s="9" t="s">
        <v>210</v>
      </c>
      <c r="E63" s="9" t="s">
        <v>208</v>
      </c>
      <c r="F63" s="9" t="s">
        <v>211</v>
      </c>
      <c r="G63" s="14">
        <v>1</v>
      </c>
      <c r="H63" s="8"/>
      <c r="I63" s="8">
        <v>1</v>
      </c>
      <c r="J63" s="8"/>
      <c r="K63" s="8">
        <f>ROUND(H63*J63, 2)</f>
        <v>0</v>
      </c>
      <c r="L63" s="13" t="s">
        <v>1</v>
      </c>
      <c r="M63" s="13" t="s">
        <v>1</v>
      </c>
      <c r="N63" s="8" t="str">
        <f>'ZBIORCZE ZESTAWIENIE KOSZTÓW'!B8</f>
        <v> </v>
      </c>
      <c r="O63" s="9" t="s">
        <v>1</v>
      </c>
    </row>
    <row r="64" ht="15" outlineLevel="2">
      <c r="A64" s="17" t="s">
        <v>212</v>
      </c>
      <c r="B64" s="15" t="s">
        <v>1</v>
      </c>
      <c r="C64" s="15" t="s">
        <v>1</v>
      </c>
      <c r="D64" s="15" t="s">
        <v>1</v>
      </c>
      <c r="E64" s="15" t="s">
        <v>1</v>
      </c>
      <c r="F64" s="15" t="s">
        <v>1</v>
      </c>
      <c r="G64" s="15" t="s">
        <v>1</v>
      </c>
      <c r="H64" s="15" t="s">
        <v>1</v>
      </c>
      <c r="I64" s="15" t="s">
        <v>1</v>
      </c>
      <c r="J64" s="15" t="s">
        <v>1</v>
      </c>
      <c r="K64" s="8">
        <f>SUM(K63:K63)</f>
        <v>0</v>
      </c>
      <c r="L64" s="13" t="s">
        <v>1</v>
      </c>
      <c r="M64" s="13" t="s">
        <v>1</v>
      </c>
      <c r="N64" s="13" t="s">
        <v>1</v>
      </c>
      <c r="O64" s="16" t="s">
        <v>1</v>
      </c>
    </row>
    <row r="65" ht="15" outlineLevel="1">
      <c r="A65" s="9" t="s">
        <v>213</v>
      </c>
      <c r="B65" s="9" t="s">
        <v>1</v>
      </c>
      <c r="C65" s="9" t="s">
        <v>1</v>
      </c>
      <c r="D65" s="9" t="s">
        <v>64</v>
      </c>
      <c r="E65" s="9" t="s">
        <v>46</v>
      </c>
      <c r="F65" s="6" t="s">
        <v>1</v>
      </c>
      <c r="G65" s="6" t="s">
        <v>1</v>
      </c>
      <c r="H65" s="6" t="s">
        <v>1</v>
      </c>
      <c r="I65" s="6" t="s">
        <v>1</v>
      </c>
      <c r="J65" s="6" t="s">
        <v>1</v>
      </c>
      <c r="K65" s="6" t="s">
        <v>1</v>
      </c>
      <c r="L65" s="6" t="s">
        <v>1</v>
      </c>
      <c r="M65" s="6" t="s">
        <v>1</v>
      </c>
      <c r="N65" s="8" t="str">
        <f>'ZBIORCZE ZESTAWIENIE KOSZTÓW'!B8</f>
        <v> </v>
      </c>
      <c r="O65" s="9" t="s">
        <v>1</v>
      </c>
    </row>
    <row r="66" ht="15" outlineLevel="2">
      <c r="A66" s="9" t="s">
        <v>215</v>
      </c>
      <c r="B66" s="9" t="s">
        <v>1</v>
      </c>
      <c r="C66" s="9" t="s">
        <v>1</v>
      </c>
      <c r="D66" s="9" t="s">
        <v>210</v>
      </c>
      <c r="E66" s="9" t="s">
        <v>214</v>
      </c>
      <c r="F66" s="9" t="s">
        <v>211</v>
      </c>
      <c r="G66" s="14">
        <v>1</v>
      </c>
      <c r="H66" s="8"/>
      <c r="I66" s="8">
        <v>1</v>
      </c>
      <c r="J66" s="8"/>
      <c r="K66" s="8">
        <f>ROUND(H66*J66, 2)</f>
        <v>0</v>
      </c>
      <c r="L66" s="13" t="s">
        <v>1</v>
      </c>
      <c r="M66" s="13" t="s">
        <v>1</v>
      </c>
      <c r="N66" s="8" t="str">
        <f>'ZBIORCZE ZESTAWIENIE KOSZTÓW'!B8</f>
        <v> </v>
      </c>
      <c r="O66" s="9" t="s">
        <v>1</v>
      </c>
    </row>
    <row r="67" ht="15" outlineLevel="2">
      <c r="A67" s="9" t="s">
        <v>217</v>
      </c>
      <c r="B67" s="9" t="s">
        <v>1</v>
      </c>
      <c r="C67" s="9" t="s">
        <v>1</v>
      </c>
      <c r="D67" s="9" t="s">
        <v>218</v>
      </c>
      <c r="E67" s="9" t="s">
        <v>216</v>
      </c>
      <c r="F67" s="9" t="s">
        <v>81</v>
      </c>
      <c r="G67" s="14">
        <v>2</v>
      </c>
      <c r="H67" s="8"/>
      <c r="I67" s="8">
        <v>1</v>
      </c>
      <c r="J67" s="8"/>
      <c r="K67" s="8">
        <f>ROUND(H67*J67, 2)</f>
        <v>0</v>
      </c>
      <c r="L67" s="13" t="s">
        <v>1</v>
      </c>
      <c r="M67" s="13" t="s">
        <v>1</v>
      </c>
      <c r="N67" s="8" t="str">
        <f>'ZBIORCZE ZESTAWIENIE KOSZTÓW'!B8</f>
        <v> </v>
      </c>
      <c r="O67" s="9" t="s">
        <v>1</v>
      </c>
    </row>
    <row r="68" ht="15" outlineLevel="2">
      <c r="A68" s="9" t="s">
        <v>220</v>
      </c>
      <c r="B68" s="9" t="s">
        <v>1</v>
      </c>
      <c r="C68" s="9" t="s">
        <v>1</v>
      </c>
      <c r="D68" s="9" t="s">
        <v>221</v>
      </c>
      <c r="E68" s="9" t="s">
        <v>219</v>
      </c>
      <c r="F68" s="9" t="s">
        <v>81</v>
      </c>
      <c r="G68" s="14">
        <v>2</v>
      </c>
      <c r="H68" s="8"/>
      <c r="I68" s="8">
        <v>1</v>
      </c>
      <c r="J68" s="8"/>
      <c r="K68" s="8">
        <f>ROUND(H68*J68, 2)</f>
        <v>0</v>
      </c>
      <c r="L68" s="13" t="s">
        <v>1</v>
      </c>
      <c r="M68" s="13" t="s">
        <v>1</v>
      </c>
      <c r="N68" s="8" t="str">
        <f>'ZBIORCZE ZESTAWIENIE KOSZTÓW'!B8</f>
        <v> </v>
      </c>
      <c r="O68" s="9" t="s">
        <v>1</v>
      </c>
    </row>
    <row r="69" ht="15" outlineLevel="2">
      <c r="A69" s="9" t="s">
        <v>223</v>
      </c>
      <c r="B69" s="9" t="s">
        <v>1</v>
      </c>
      <c r="C69" s="9" t="s">
        <v>1</v>
      </c>
      <c r="D69" s="9" t="s">
        <v>224</v>
      </c>
      <c r="E69" s="9" t="s">
        <v>222</v>
      </c>
      <c r="F69" s="9" t="s">
        <v>81</v>
      </c>
      <c r="G69" s="14">
        <v>2</v>
      </c>
      <c r="H69" s="8"/>
      <c r="I69" s="8">
        <v>1</v>
      </c>
      <c r="J69" s="8"/>
      <c r="K69" s="8">
        <f>ROUND(H69*J69, 2)</f>
        <v>0</v>
      </c>
      <c r="L69" s="13" t="s">
        <v>1</v>
      </c>
      <c r="M69" s="13" t="s">
        <v>1</v>
      </c>
      <c r="N69" s="8" t="str">
        <f>'ZBIORCZE ZESTAWIENIE KOSZTÓW'!B8</f>
        <v> </v>
      </c>
      <c r="O69" s="9" t="s">
        <v>1</v>
      </c>
    </row>
    <row r="70" ht="15" outlineLevel="2">
      <c r="A70" s="9" t="s">
        <v>226</v>
      </c>
      <c r="B70" s="9" t="s">
        <v>1</v>
      </c>
      <c r="C70" s="9" t="s">
        <v>1</v>
      </c>
      <c r="D70" s="9" t="s">
        <v>227</v>
      </c>
      <c r="E70" s="9" t="s">
        <v>225</v>
      </c>
      <c r="F70" s="9" t="s">
        <v>228</v>
      </c>
      <c r="G70" s="14">
        <v>2</v>
      </c>
      <c r="H70" s="8"/>
      <c r="I70" s="8">
        <v>1</v>
      </c>
      <c r="J70" s="8"/>
      <c r="K70" s="8">
        <f>ROUND(H70*J70, 2)</f>
        <v>0</v>
      </c>
      <c r="L70" s="13" t="s">
        <v>1</v>
      </c>
      <c r="M70" s="13" t="s">
        <v>1</v>
      </c>
      <c r="N70" s="8" t="str">
        <f>'ZBIORCZE ZESTAWIENIE KOSZTÓW'!B8</f>
        <v> </v>
      </c>
      <c r="O70" s="9" t="s">
        <v>1</v>
      </c>
    </row>
    <row r="71" ht="15" outlineLevel="2">
      <c r="A71" s="9" t="s">
        <v>230</v>
      </c>
      <c r="B71" s="9" t="s">
        <v>1</v>
      </c>
      <c r="C71" s="9" t="s">
        <v>1</v>
      </c>
      <c r="D71" s="9" t="s">
        <v>231</v>
      </c>
      <c r="E71" s="9" t="s">
        <v>229</v>
      </c>
      <c r="F71" s="9" t="s">
        <v>228</v>
      </c>
      <c r="G71" s="14">
        <v>1</v>
      </c>
      <c r="H71" s="8"/>
      <c r="I71" s="8">
        <v>1</v>
      </c>
      <c r="J71" s="8"/>
      <c r="K71" s="8">
        <f>ROUND(H71*J71, 2)</f>
        <v>0</v>
      </c>
      <c r="L71" s="13" t="s">
        <v>1</v>
      </c>
      <c r="M71" s="13" t="s">
        <v>1</v>
      </c>
      <c r="N71" s="8" t="str">
        <f>'ZBIORCZE ZESTAWIENIE KOSZTÓW'!B8</f>
        <v> </v>
      </c>
      <c r="O71" s="9" t="s">
        <v>1</v>
      </c>
    </row>
    <row r="72" ht="15" outlineLevel="2">
      <c r="A72" s="17" t="s">
        <v>232</v>
      </c>
      <c r="B72" s="15" t="s">
        <v>1</v>
      </c>
      <c r="C72" s="15" t="s">
        <v>1</v>
      </c>
      <c r="D72" s="15" t="s">
        <v>1</v>
      </c>
      <c r="E72" s="15" t="s">
        <v>1</v>
      </c>
      <c r="F72" s="15" t="s">
        <v>1</v>
      </c>
      <c r="G72" s="15" t="s">
        <v>1</v>
      </c>
      <c r="H72" s="15" t="s">
        <v>1</v>
      </c>
      <c r="I72" s="15" t="s">
        <v>1</v>
      </c>
      <c r="J72" s="15" t="s">
        <v>1</v>
      </c>
      <c r="K72" s="8">
        <f>SUM(K66:K71)</f>
        <v>0</v>
      </c>
      <c r="L72" s="13" t="s">
        <v>1</v>
      </c>
      <c r="M72" s="13" t="s">
        <v>1</v>
      </c>
      <c r="N72" s="13" t="s">
        <v>1</v>
      </c>
      <c r="O72" s="16" t="s">
        <v>1</v>
      </c>
    </row>
    <row r="73" ht="15" outlineLevel="1">
      <c r="A73" s="17" t="s">
        <v>233</v>
      </c>
      <c r="B73" s="15" t="s">
        <v>1</v>
      </c>
      <c r="C73" s="15" t="s">
        <v>1</v>
      </c>
      <c r="D73" s="15" t="s">
        <v>1</v>
      </c>
      <c r="E73" s="15" t="s">
        <v>1</v>
      </c>
      <c r="F73" s="15" t="s">
        <v>1</v>
      </c>
      <c r="G73" s="15" t="s">
        <v>1</v>
      </c>
      <c r="H73" s="15" t="s">
        <v>1</v>
      </c>
      <c r="I73" s="15" t="s">
        <v>1</v>
      </c>
      <c r="J73" s="15" t="s">
        <v>1</v>
      </c>
      <c r="K73" s="18">
        <f>'1 ROBOTY ZWIĄZNE Z WINDĄ'!K22+'1 ROBOTY ZWIĄZNE Z WINDĄ'!K33+'1 ROBOTY ZWIĄZNE Z WINDĄ'!K40+'1 ROBOTY ZWIĄZNE Z WINDĄ'!K50+'1 ROBOTY ZWIĄZNE Z WINDĄ'!K56+'1 ROBOTY ZWIĄZNE Z WINDĄ'!K61+'1 ROBOTY ZWIĄZNE Z WINDĄ'!K64+'1 ROBOTY ZWIĄZNE Z WINDĄ'!K72</f>
        <v>0</v>
      </c>
      <c r="L73" s="13" t="s">
        <v>1</v>
      </c>
      <c r="M73" s="13" t="s">
        <v>1</v>
      </c>
      <c r="N73" s="13" t="s">
        <v>1</v>
      </c>
      <c r="O73" s="16" t="s">
        <v>1</v>
      </c>
    </row>
  </sheetData>
  <mergeCells>
    <mergeCell ref="A1:O1"/>
    <mergeCell ref="A2:B2"/>
    <mergeCell ref="C2:O2"/>
    <mergeCell ref="A3:B3"/>
    <mergeCell ref="C3:O3"/>
    <mergeCell ref="A22:J22"/>
    <mergeCell ref="A33:J33"/>
    <mergeCell ref="A40:J40"/>
    <mergeCell ref="A50:J50"/>
    <mergeCell ref="A56:J56"/>
    <mergeCell ref="A61:J61"/>
    <mergeCell ref="A64:J64"/>
    <mergeCell ref="A72:J72"/>
    <mergeCell ref="A73:J7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ZBIORCZE ZESTAWIENIE KOSZTÓW</vt:lpstr>
      <vt:lpstr>1 ROBOTY ZWIĄZNE Z WINDĄ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2026-08-04T11:42:48Z</dcterms:created>
  <dcterms:modified xsi:type="dcterms:W3CDTF">2026-08-04T09:42:48Z</dcterms:modified>
</cp:coreProperties>
</file>